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ECzak\Desktop\PULPIT-PLIKI\Umowy 2026\eko lab\"/>
    </mc:Choice>
  </mc:AlternateContent>
  <xr:revisionPtr revIDLastSave="0" documentId="13_ncr:1_{CCD60AE9-15DE-4180-811B-3C8C20A4814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ennik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9" i="1" l="1"/>
  <c r="E437" i="1"/>
  <c r="E398" i="1"/>
  <c r="E360" i="1"/>
  <c r="E318" i="1"/>
  <c r="E276" i="1"/>
  <c r="E248" i="1"/>
  <c r="E209" i="1"/>
  <c r="E44" i="1"/>
  <c r="E167" i="1"/>
  <c r="E124" i="1"/>
  <c r="E84" i="1"/>
</calcChain>
</file>

<file path=xl/sharedStrings.xml><?xml version="1.0" encoding="utf-8"?>
<sst xmlns="http://schemas.openxmlformats.org/spreadsheetml/2006/main" count="1094" uniqueCount="540">
  <si>
    <t>Cennik</t>
  </si>
  <si>
    <t>podstawowych podzespołów i części zamiennych</t>
  </si>
  <si>
    <t>LABORATORYJNYCH KRUSZAREK WALCOWYCH</t>
  </si>
  <si>
    <r>
      <t>typ</t>
    </r>
    <r>
      <rPr>
        <b/>
        <sz val="13"/>
        <rFont val="Times New Roman"/>
        <charset val="238"/>
      </rPr>
      <t xml:space="preserve"> LAB-08-240</t>
    </r>
    <r>
      <rPr>
        <sz val="10"/>
        <rFont val="Times New Roman"/>
        <charset val="238"/>
      </rPr>
      <t xml:space="preserve"> oraz</t>
    </r>
    <r>
      <rPr>
        <b/>
        <sz val="13"/>
        <rFont val="Times New Roman"/>
        <charset val="238"/>
      </rPr>
      <t xml:space="preserve"> LAB-08-240/Z</t>
    </r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</si>
  <si>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</si>
  <si>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</si>
  <si>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</si>
  <si>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</si>
  <si>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</si>
  <si>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</si>
  <si>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</si>
  <si>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</si>
  <si>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</si>
  <si>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</si>
  <si>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</si>
  <si>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</si>
  <si>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</si>
  <si>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</si>
  <si>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</si>
  <si>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</si>
  <si>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</si>
  <si>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</si>
  <si>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</si>
  <si>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</si>
  <si>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</si>
  <si>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</si>
  <si>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</si>
  <si>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</si>
  <si>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</si>
  <si>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</si>
  <si>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</si>
  <si>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</si>
  <si>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</si>
  <si>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</si>
  <si>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</si>
  <si>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</si>
  <si>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</si>
  <si>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</si>
  <si>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</si>
  <si>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Określenie podzespołu/części zamiennej</t>
  </si>
  <si>
    <t>1-rzędowy łańcuch Galla (3/4-cala)</t>
  </si>
  <si>
    <t>Płyta napinacza łańcucha</t>
  </si>
  <si>
    <t>Podpora napinacza łańcucha</t>
  </si>
  <si>
    <t>Napinacz łańcucha typ Madler</t>
  </si>
  <si>
    <t>Walec roboczy - stały</t>
  </si>
  <si>
    <t>Walec roboczy - ruchomy</t>
  </si>
  <si>
    <t>Koło łańcuchowe walca roboczego - stałego</t>
  </si>
  <si>
    <t>Koło łańcuchowe walca roboczego - ruchomego</t>
  </si>
  <si>
    <t>Koło łańcuchowe motoreduktora</t>
  </si>
  <si>
    <t>Główne łożysko podporowe walca</t>
  </si>
  <si>
    <t>Obudowa stalowa łożyska podporowego</t>
  </si>
  <si>
    <t>Simmering uszczelniający łożyska</t>
  </si>
  <si>
    <t>Wałek wstępnego kruszenia - krótki</t>
  </si>
  <si>
    <t>Wałek wstępnego kruszenia - długi</t>
  </si>
  <si>
    <t>Łożysko zespolone wałków wst. kruszenia</t>
  </si>
  <si>
    <t>Koło zazębiające wałka wst. kruszenia</t>
  </si>
  <si>
    <t>Koło łańcuchowe wałka wst. kruszenia - długiego</t>
  </si>
  <si>
    <t>Zestaw skrobaków i uszczelniaczy</t>
  </si>
  <si>
    <t>Osłona przekładni głównej</t>
  </si>
  <si>
    <t>Płyta górna z zasypnikiem</t>
  </si>
  <si>
    <t>Osłona wałków zębatych - wewnętrzna</t>
  </si>
  <si>
    <t>Osłona boczna kruszarki</t>
  </si>
  <si>
    <t>Szuflada - zbiornik na produkt</t>
  </si>
  <si>
    <t>Oś wahadła walca ruchomego</t>
  </si>
  <si>
    <t>Ramię wahadła (lewe + prawe)</t>
  </si>
  <si>
    <t>Sprężyna oporowa z gniazdami</t>
  </si>
  <si>
    <t>Śruba regulacyjna z końcówkami</t>
  </si>
  <si>
    <t>Łopatka do nadawy INOX</t>
  </si>
  <si>
    <t>Tłuczek do ziaren nadgabarytowych INOX</t>
  </si>
  <si>
    <t>Panel sterowniczy</t>
  </si>
  <si>
    <t>Włącznik główny</t>
  </si>
  <si>
    <t>Bezpiecznik termiczny - przeciążeniowy</t>
  </si>
  <si>
    <t>Silnik napędowy - specjalny</t>
  </si>
  <si>
    <t>Przekładnia walcowa</t>
  </si>
  <si>
    <t>Ilość elementów w urządzeniu, [szt.]</t>
  </si>
  <si>
    <t>Cena j ednostkowa netto, [zł/szt.]</t>
  </si>
  <si>
    <t>LABORATORYJNEJ KRUSZARKI 4-WALCOWEJ</t>
  </si>
  <si>
    <t>typ LAB-08-240/ZS</t>
  </si>
  <si>
    <t>35.</t>
  </si>
  <si>
    <t>2-rzędowy łańcuch Galla (3/4-calowy)</t>
  </si>
  <si>
    <t>Napinacz łańcucha - rolkowy</t>
  </si>
  <si>
    <t>Widelec napinacza łańcucha</t>
  </si>
  <si>
    <t>Rolka napinacza łańcucha</t>
  </si>
  <si>
    <t>Koło 2-rzędowe walca stałego</t>
  </si>
  <si>
    <t>Koło 2-rzędowe walca ruchomego</t>
  </si>
  <si>
    <t>Koło 2-rzędowe motoreduktora</t>
  </si>
  <si>
    <t>Łożysko główne walca roboczego</t>
  </si>
  <si>
    <t>Łożysko wałka wstępnego kruszenia</t>
  </si>
  <si>
    <t>Koła zazębiające wałków wst. kruszenia</t>
  </si>
  <si>
    <t>Koło 2-rzędowe wałka wst. kruszenia - długiego</t>
  </si>
  <si>
    <t>Kratownica zasypnika</t>
  </si>
  <si>
    <t>Szuflada - zbiornik dolny na produkt</t>
  </si>
  <si>
    <t>Oś „wahadła" walca ruchomego</t>
  </si>
  <si>
    <t>Ramię „wahadła" (lewe + prawe)</t>
  </si>
  <si>
    <t>Sprężyna oporowa z końcówkami</t>
  </si>
  <si>
    <t>Śruba regulacyjna z nakrętkami</t>
  </si>
  <si>
    <t>Łopatka INOX do przegamiania nadawy</t>
  </si>
  <si>
    <t>Tłuczek lNOX do ziaren ponadgabarytowych</t>
  </si>
  <si>
    <t>Włącznik główny FAEL</t>
  </si>
  <si>
    <t>Stycznik</t>
  </si>
  <si>
    <t>Wyłącznik awaryjny</t>
  </si>
  <si>
    <t>Przycisk sterowniczy</t>
  </si>
  <si>
    <t>Silnik napędowy - specjalny (4,0kW)</t>
  </si>
  <si>
    <t>Przekładnia walcowa Bonfiglioli</t>
  </si>
  <si>
    <t>LABORATORYJNEJ KRUSZARKI SZCZĘKOWEJ</t>
  </si>
  <si>
    <r>
      <t>typ</t>
    </r>
    <r>
      <rPr>
        <b/>
        <sz val="13"/>
        <rFont val="Times New Roman"/>
        <charset val="238"/>
      </rPr>
      <t xml:space="preserve"> LAB-02-130</t>
    </r>
  </si>
  <si>
    <t>36.</t>
  </si>
  <si>
    <t>Szpilka dystansowa ścian bocznych</t>
  </si>
  <si>
    <t>Koło pasowe kruszarki - TB</t>
  </si>
  <si>
    <t>Nakładka koła pasowego (balast)</t>
  </si>
  <si>
    <t>Podkładka regulacyjna szczęki nieruchomej</t>
  </si>
  <si>
    <t>Zamek górny okładziny szczękowej</t>
  </si>
  <si>
    <t>Zamek dolny okładziny szczękowej</t>
  </si>
  <si>
    <t>Zaślepka łożyska wału głównego</t>
  </si>
  <si>
    <t>Okładzina szczęki ruchomej (rowkowana wzdłużnie)</t>
  </si>
  <si>
    <t>Okładzina szczęk nieruchomej (karby poprzeczne)</t>
  </si>
  <si>
    <t>Okładzina ściany bocznej</t>
  </si>
  <si>
    <t>Osłona obudowy łożyska</t>
  </si>
  <si>
    <t>Wahacz (+ sworznie)</t>
  </si>
  <si>
    <t>Obudowa łożyska wału głównego. Przelotowa.</t>
  </si>
  <si>
    <t>Obudowa łożyska wału głównego. Pełna.</t>
  </si>
  <si>
    <t>Wał główny</t>
  </si>
  <si>
    <t>Tuleja dystansowa na wał główny</t>
  </si>
  <si>
    <t>Mimośród regulacji szczeliny</t>
  </si>
  <si>
    <t>Sworzeń blokady szczęki nieruchomej</t>
  </si>
  <si>
    <t>Blokada sworznia wahacza (długiego)</t>
  </si>
  <si>
    <t>Tuleja standardowa (do otworów ścian bocznych)</t>
  </si>
  <si>
    <t>Tuleja sworznia wahacza (krótkiego)</t>
  </si>
  <si>
    <t>Koło pasowe silnika - TB</t>
  </si>
  <si>
    <t>Dźwignia regulatora szczeliny</t>
  </si>
  <si>
    <t>Zatrzask</t>
  </si>
  <si>
    <t>Śruba napinacza pasów</t>
  </si>
  <si>
    <t>Osłona przekładni pasowej</t>
  </si>
  <si>
    <t>Tuleja ślizgowa Madler 624 030 20/30</t>
  </si>
  <si>
    <t>Łożysko przegubowe-wahliwe GEDO-633 630 00</t>
  </si>
  <si>
    <t>Łożysko mimośrodu wału głównego</t>
  </si>
  <si>
    <t>Łożysko podporowe wału głównego</t>
  </si>
  <si>
    <t>Pierścienie uszczelniające łożysk</t>
  </si>
  <si>
    <t>Pierścienie osadcze Segera</t>
  </si>
  <si>
    <t>Smarowniczka prosta - gwint M10 x 1</t>
  </si>
  <si>
    <t>Pasek klinowy STOMIL HA 1600x13</t>
  </si>
  <si>
    <t>Silnik elektryczny (napędowy)</t>
  </si>
  <si>
    <t>Podstawa kruszarki</t>
  </si>
  <si>
    <t>KRUSZARKI SZCZĘKOWEJ typ LAB-02-200</t>
  </si>
  <si>
    <t>37.</t>
  </si>
  <si>
    <t>38.</t>
  </si>
  <si>
    <t>39.</t>
  </si>
  <si>
    <t>40.</t>
  </si>
  <si>
    <t>Śruba (szpilka) dystansowa ścian bocznych</t>
  </si>
  <si>
    <t>Koło pasowe + zamachowe</t>
  </si>
  <si>
    <t>Osłona koła zamachowego</t>
  </si>
  <si>
    <t>Nakładka pancerna szczęki nieruchomej (regulator)</t>
  </si>
  <si>
    <t>Docisk górny okładzin szczękowych</t>
  </si>
  <si>
    <t>Zamek środkowy segmentów okładzin szczękowych</t>
  </si>
  <si>
    <t>Zaczep dolny okładzin szczękowych</t>
  </si>
  <si>
    <t>Okładzina szczęki ruchomej (1 kpi. = 2 segmenty)</t>
  </si>
  <si>
    <t>Okładzina szczęki nieruchomej (1 kpi. = 2 segmenty)</t>
  </si>
  <si>
    <t>Gniazdo wahacza (opcja)</t>
  </si>
  <si>
    <t>Wahacz płytowy (opcja)</t>
  </si>
  <si>
    <t>Przegub kulowy wahacza</t>
  </si>
  <si>
    <t>Sworzeń wahacza - krótki</t>
  </si>
  <si>
    <t>Sworzeń wahacza - długi</t>
  </si>
  <si>
    <t>Tuleja dystansowa przegubów wahacza</t>
  </si>
  <si>
    <t>Kaseta regulatora szczeliny</t>
  </si>
  <si>
    <t>Śruba regulatora szczeliny</t>
  </si>
  <si>
    <t>Sprężyna dociskowa szczęki nieruchomej (BIZON)</t>
  </si>
  <si>
    <t>Odciąg + sprężyna szczęki ruchomej</t>
  </si>
  <si>
    <t>Piasta łożysk wału głównego.</t>
  </si>
  <si>
    <t>Obudowa łożyska wału głównego.</t>
  </si>
  <si>
    <t>Tuleja dystansowa na wał główny - wewn.</t>
  </si>
  <si>
    <t>Tuleja dystansowa na wał główny - zewn.</t>
  </si>
  <si>
    <t>Pierścień dystansowy wału głównego</t>
  </si>
  <si>
    <t>Łożysko mimośrodu wału głównego NA 4920 SKF</t>
  </si>
  <si>
    <t>Łożysko podporowe wału głównego NJ 2214 SKF</t>
  </si>
  <si>
    <t>Pierścienie uszczelniające (100x130x15 + 100x125x15)</t>
  </si>
  <si>
    <t>Łożysko przegubowe-wahliwe GEDO 30x47x22</t>
  </si>
  <si>
    <t>Cylindryczna tuleja ślizgowa Madler 30x34x30</t>
  </si>
  <si>
    <t>Pas klinowy STOMIL HA 2120x13 (HA 2150x13)</t>
  </si>
  <si>
    <t>Koło pasowe silnika 0100/038 SPA-3</t>
  </si>
  <si>
    <t>Napinacz śrubowy pasów klinowych</t>
  </si>
  <si>
    <t>Smarowniczka prosta - gwint Ml0x1</t>
  </si>
  <si>
    <t>Zbiornik produktu (nierdzewny)</t>
  </si>
  <si>
    <t>Silnik elektryczny (typowy): 5,5kW, 1400obr/min</t>
  </si>
  <si>
    <t>KRUSZARKI SZCZĘKOWEJ</t>
  </si>
  <si>
    <r>
      <t>typ</t>
    </r>
    <r>
      <rPr>
        <b/>
        <sz val="13"/>
        <rFont val="Times New Roman"/>
        <charset val="238"/>
      </rPr>
      <t xml:space="preserve"> LAB-03-260</t>
    </r>
    <r>
      <rPr>
        <sz val="10"/>
        <rFont val="Times New Roman"/>
        <charset val="238"/>
      </rPr>
      <t xml:space="preserve"> oraz</t>
    </r>
    <r>
      <rPr>
        <b/>
        <sz val="13"/>
        <rFont val="Times New Roman"/>
        <charset val="238"/>
      </rPr>
      <t xml:space="preserve"> LAB-03-260/S</t>
    </r>
  </si>
  <si>
    <t>Silnik elektryczny (7,5 kW - opcja)</t>
  </si>
  <si>
    <t>Koło pasowe silnika</t>
  </si>
  <si>
    <t>Koło pasowe kruszarki</t>
  </si>
  <si>
    <t>Pasek klinowy STOMIL HA 1500x13</t>
  </si>
  <si>
    <t>Napinacz pasków klinowych</t>
  </si>
  <si>
    <t>Koło zamachowe</t>
  </si>
  <si>
    <t>Kaseta regulatora szczeliny roboczej</t>
  </si>
  <si>
    <t>Śruba regulatora szczeliny roboczej</t>
  </si>
  <si>
    <t>Podkładka regulacyjna szczeliny</t>
  </si>
  <si>
    <t>Podstawa (korpus) szczęki stałej</t>
  </si>
  <si>
    <t>Sworzeń (zawiesie) szczęki stałej</t>
  </si>
  <si>
    <t>Okładzina szczęki stałej</t>
  </si>
  <si>
    <t>Podstawa (korpus) szczęki ruchomej</t>
  </si>
  <si>
    <t>Okładzina szczęki ruchomej</t>
  </si>
  <si>
    <t>Docisk górny okładzin szczęk</t>
  </si>
  <si>
    <t>Zaczep dolny okładzin szczęk</t>
  </si>
  <si>
    <t>Wahacz</t>
  </si>
  <si>
    <t>Kaseta oporowa wahacza</t>
  </si>
  <si>
    <t>Blokada sworznia wahacza (krótkiego)</t>
  </si>
  <si>
    <t>Zaślepka sworznia wahacza (długiego)</t>
  </si>
  <si>
    <t>Pierścienie osadcze Segera (na sworznie)</t>
  </si>
  <si>
    <t>Sworzeń tylny - usztywniający</t>
  </si>
  <si>
    <t>Tuleja dystansowa wału głównego</t>
  </si>
  <si>
    <t>Obudowa łożyska wału głównego (szczęka ruchoma)</t>
  </si>
  <si>
    <t>Obudowa łożyska wału głównego (ściana boczna)</t>
  </si>
  <si>
    <t>Łożysko mimośrodu (szczęka ruchoma) FAG 22216C3</t>
  </si>
  <si>
    <t>Łożysko czopu wału głównego (boczne) FAG 22311C3</t>
  </si>
  <si>
    <t>Skrzynka sterownicza</t>
  </si>
  <si>
    <t>LABORATORYJNEGO MŁYNKA WIBRACYJNEGO</t>
  </si>
  <si>
    <r>
      <t>typ</t>
    </r>
    <r>
      <rPr>
        <b/>
        <sz val="13"/>
        <rFont val="Times New Roman"/>
        <charset val="238"/>
      </rPr>
      <t xml:space="preserve"> LAB-09-200</t>
    </r>
    <r>
      <rPr>
        <sz val="10"/>
        <rFont val="Times New Roman"/>
        <charset val="238"/>
      </rPr>
      <t xml:space="preserve"> (dawniej:</t>
    </r>
    <r>
      <rPr>
        <b/>
        <sz val="13"/>
        <rFont val="Times New Roman"/>
        <charset val="238"/>
      </rPr>
      <t xml:space="preserve"> TEST-LAB-09)</t>
    </r>
  </si>
  <si>
    <t>Komora mieląca</t>
  </si>
  <si>
    <t>Pokrywa komory mielącej</t>
  </si>
  <si>
    <t>Uszczelka pokrywy komory mielącej</t>
  </si>
  <si>
    <t>Uchwyt komory mielącej</t>
  </si>
  <si>
    <t>Mielnik roboczy</t>
  </si>
  <si>
    <t>Docisk komory mielącej</t>
  </si>
  <si>
    <t>Gniazdo komory mielącej</t>
  </si>
  <si>
    <t>Osłona górna INOX</t>
  </si>
  <si>
    <t>Wibrator z obudową</t>
  </si>
  <si>
    <t>Sprężyna zawieszenia wibratora</t>
  </si>
  <si>
    <t>Łożysko główne wibratora</t>
  </si>
  <si>
    <t>Pierścień osadczy Segera</t>
  </si>
  <si>
    <t>Wał główny wibratora</t>
  </si>
  <si>
    <t>Masa bezwładna</t>
  </si>
  <si>
    <t>Osłona gumowa wibratora</t>
  </si>
  <si>
    <t>Silnik napędowy</t>
  </si>
  <si>
    <t>Pokrywa młynka</t>
  </si>
  <si>
    <t>Uszczelka pokrywy młynka</t>
  </si>
  <si>
    <t>Zawias pokrywy młynka</t>
  </si>
  <si>
    <t>Mata tłumiąca pokrywy młynka</t>
  </si>
  <si>
    <t>Krańcówka z przyłączem</t>
  </si>
  <si>
    <t>Obudowa młynka</t>
  </si>
  <si>
    <t>Mata tłumiąca obudowy młynka</t>
  </si>
  <si>
    <t>Wibroizolator obudowy młynka</t>
  </si>
  <si>
    <t>Osłona tylna</t>
  </si>
  <si>
    <t>Panel sterowniczy (kompletny)</t>
  </si>
  <si>
    <t>Lampka kontrolna</t>
  </si>
  <si>
    <t>Przycisk sterowniczy START/STOP</t>
  </si>
  <si>
    <t>Gniazdo przekaźnika czasowego</t>
  </si>
  <si>
    <t>Przekaźnik czasowy RTx-151</t>
  </si>
  <si>
    <t>Gniazdo bezpiecznikowe</t>
  </si>
  <si>
    <t>Wkładka bezpiecznika</t>
  </si>
  <si>
    <t>Przewód przyłączeniowy z wtyczką</t>
  </si>
  <si>
    <t>LABORATORYJNEJ WSTRZĄSARKI SITOWEJ</t>
  </si>
  <si>
    <r>
      <t>typ</t>
    </r>
    <r>
      <rPr>
        <b/>
        <sz val="15"/>
        <rFont val="Times New Roman"/>
        <charset val="238"/>
      </rPr>
      <t xml:space="preserve"> LAB-11-200</t>
    </r>
    <r>
      <rPr>
        <sz val="11.5"/>
        <rFont val="Times New Roman"/>
        <charset val="238"/>
      </rPr>
      <t xml:space="preserve"> oraz</t>
    </r>
    <r>
      <rPr>
        <b/>
        <sz val="15"/>
        <rFont val="Times New Roman"/>
        <charset val="238"/>
      </rPr>
      <t xml:space="preserve"> LAB-11-200/UP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</si>
  <si>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</si>
  <si>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</si>
  <si>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</si>
  <si>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</si>
  <si>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</si>
  <si>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</si>
  <si>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</si>
  <si>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</si>
  <si>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</si>
  <si>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</si>
  <si>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</si>
  <si>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</si>
  <si>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</si>
  <si>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</si>
  <si>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</si>
  <si>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</si>
  <si>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</si>
  <si>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</si>
  <si>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</si>
  <si>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</si>
  <si>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</si>
  <si>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</si>
  <si>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</si>
  <si>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</si>
  <si>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Pokrywa górna</t>
  </si>
  <si>
    <t>Wziernik (plexiglas)</t>
  </si>
  <si>
    <t>Uszczelka pokrywy</t>
  </si>
  <si>
    <t>Listwa głowicy samoblokującej</t>
  </si>
  <si>
    <t>Zwora listew</t>
  </si>
  <si>
    <t>Głowica samoblokująca zestawu sitowego</t>
  </si>
  <si>
    <t>Pręt zamocowania zestawu sitowego</t>
  </si>
  <si>
    <t>Nakrętka dociskowa zestawu sitowego</t>
  </si>
  <si>
    <t>Nakrętka kontrująca zestawu sitowego</t>
  </si>
  <si>
    <t>Podkładka tłumiąca zestawu sitowego</t>
  </si>
  <si>
    <t>Stół wibracyjny</t>
  </si>
  <si>
    <t>Podkładka dystansowa stół-zwora</t>
  </si>
  <si>
    <t>Pióro sprężynujące</t>
  </si>
  <si>
    <t>Zwora elektromagnesu</t>
  </si>
  <si>
    <t>Elektromagnes HAHN-MAGNET</t>
  </si>
  <si>
    <t>Timer DIEHL</t>
  </si>
  <si>
    <t>Włącznik główny - podświetlany</t>
  </si>
  <si>
    <t>Bezpiecznik szklany z gniazdem</t>
  </si>
  <si>
    <t>Dioda prostownicza</t>
  </si>
  <si>
    <t>Przewód przyłączeniowy z wtyczką</t>
  </si>
  <si>
    <t>Płyta zabezpieczająca dolna</t>
  </si>
  <si>
    <t>Nóżka regulacyjno-amortyzująca</t>
  </si>
  <si>
    <t>Zbiornik produktu (misa dolna)</t>
  </si>
  <si>
    <t>Obudowa wstrząsarki</t>
  </si>
  <si>
    <t>3-stopniowej kruszarki 4-walcowej typ LAB-200/III</t>
  </si>
  <si>
    <t>25.</t>
  </si>
  <si>
    <t>26.</t>
  </si>
  <si>
    <t>27.</t>
  </si>
  <si>
    <t>28.</t>
  </si>
  <si>
    <t>29.</t>
  </si>
  <si>
    <t>30.</t>
  </si>
  <si>
    <t>31.</t>
  </si>
  <si>
    <t>Silnik trójfazowy, prod. TAMEL (Brook &amp; Crompton),</t>
  </si>
  <si>
    <t>typ 3SKG112 M-4 PC, 5,5 kW, 3x400V, IP 55.................</t>
  </si>
  <si>
    <t>Przekładnia planetarna (łapówa), prod. Bonfiglioli/Włochy,</t>
  </si>
  <si>
    <t>typ 300 LI -4,26 - PC - P 100 E ..................................................</t>
  </si>
  <si>
    <t>Łożysko walca „A" oraz „B": typ 22209 E1K FAG ................</t>
  </si>
  <si>
    <t>Tuleja stożkowa w/w łożyska: H 309 Timken ........................</t>
  </si>
  <si>
    <t>Oprawa łożyska walca „A" oraz „B": TTN/P-509 LBC ...........</t>
  </si>
  <si>
    <t>Simmering oprawy TTN/P-509 LBC, 072x40x8 ...................</t>
  </si>
  <si>
    <t>Łożyska walca „C" oraz „D": typ 22211 E1K FAG ................</t>
  </si>
  <si>
    <t>Tuleja stożkowa w/w łożyska: H 311 Timken .......................</t>
  </si>
  <si>
    <t>Oprawa łożyska walca „C" oraz „D": TTN/P-511 LBC ...........</t>
  </si>
  <si>
    <t>Simmering oprawy TTN/P-511 LBC, 072x45x8 ...................</t>
  </si>
  <si>
    <t>2-rzędowe koło łańcuchowe, typ 12B-2/Z-23 (walec „A") .......</t>
  </si>
  <si>
    <t>2-rzędowe koła łańcuchowe, typ 12B-2/Z-20 (walce B, C i D)</t>
  </si>
  <si>
    <t>2-rzędowy łańcuch GalFa, % cala, (różne odcinki)..................</t>
  </si>
  <si>
    <t>Smarownica obudowy łożyska, M6 - prosta.........................</t>
  </si>
  <si>
    <t>Śruba + nakrętka kontrująca naciągu łańcuchów przekładni, Ml6</t>
  </si>
  <si>
    <t>Podstawa kruszarki (wraz ze ścianami obudowy) ...................</t>
  </si>
  <si>
    <t>Pokrywa kruszarki........................................................</t>
  </si>
  <si>
    <t>Lej zasypowy z kratownicą.............................................</t>
  </si>
  <si>
    <t>Walce kruszenia wstępnego (karbowany „A" + nacinany „B")...</t>
  </si>
  <si>
    <t>Walce kruszenia końcowego (gładkie „C" + „D") ...............</t>
  </si>
  <si>
    <t>Zaślepki/wstawki boczne gniazd walców roboczych...............</t>
  </si>
  <si>
    <t>Osłona napędu/przekładni planetarnych..............................</t>
  </si>
  <si>
    <t>Osłona przekładni łańcuchowych i napinaczy łańcuchów.........</t>
  </si>
  <si>
    <t>Napinacz 2-rzędowego łańcucha GalFa............................</t>
  </si>
  <si>
    <t>Sprzęgło elastyczne kłowe - SENOMA...............................</t>
  </si>
  <si>
    <t>Szuflada (zbiornik produktu kruszenia) ...............................</t>
  </si>
  <si>
    <t>Panel sterowniczy .......................................................</t>
  </si>
  <si>
    <t>Przewody łączące panel sterowniczy z maszyną.....................</t>
  </si>
  <si>
    <t>Przewód zasilający z wtyczką..........................................</t>
  </si>
  <si>
    <t>Przełącznik obrotów SPAMEL [L-0-P] ŁK-16R .................</t>
  </si>
  <si>
    <t>kpi.</t>
  </si>
  <si>
    <t>szt.</t>
  </si>
  <si>
    <t>33.</t>
  </si>
  <si>
    <t>34.</t>
  </si>
  <si>
    <t>35.</t>
  </si>
  <si>
    <t>36.</t>
  </si>
  <si>
    <t>37.</t>
  </si>
  <si>
    <t>38.</t>
  </si>
  <si>
    <t>Lampka kontrolna........................................................</t>
  </si>
  <si>
    <t>Wyłącznik awaryjny (bezpieczeństwa) NEF30-DRPc..............</t>
  </si>
  <si>
    <t>Przycisk sterowniczy START..........................................</t>
  </si>
  <si>
    <t>Przycisk sterowniczy STOP............................................</t>
  </si>
  <si>
    <t>Przekaźnik czasowy PCR-513.........................................</t>
  </si>
  <si>
    <t>Stycznik DILEM 12-10.................................................</t>
  </si>
  <si>
    <t>Bezpiecznik przeciążeniowy (termiczny) ZB-12-12 ...............</t>
  </si>
  <si>
    <t>3-stopniowej kruszarki 4-waIcowej typ LAB-300/III</t>
  </si>
  <si>
    <t>typ 3SKG112 M-4 PC, 5,5 kW, 3 x 400 V, IP 55.................</t>
  </si>
  <si>
    <t>typ 300 LI - 4,26 - PC - P 100 E ..................................................</t>
  </si>
  <si>
    <t>2-rzędowy łańcuch Gall'a, % cala, (różne odcinki)..................</t>
  </si>
  <si>
    <t>Walec kruszenia wstępnego (karbowany „A" + nacinany „B")...</t>
  </si>
  <si>
    <t>Walec kruszenia końcowego (gładki „C" + gładki „D") .....</t>
  </si>
  <si>
    <t>Sprzęgło elastyczne kłowe - SENOMA.............................</t>
  </si>
  <si>
    <t>KRUSZARKI SZCZĘKOWEJ</t>
  </si>
  <si>
    <t>typ LAB-03-150/R (dawniej: LJ-1)</t>
  </si>
  <si>
    <t>Koło pasowe</t>
  </si>
  <si>
    <t>Blokada koła (ze śrubą)</t>
  </si>
  <si>
    <t>Pasek klinowy</t>
  </si>
  <si>
    <t>Okładzina szczęki nieruchomej</t>
  </si>
  <si>
    <t>Podstawa szczęki ruchomej</t>
  </si>
  <si>
    <t>Zamek górny okładziny szczęki nieruchomej</t>
  </si>
  <si>
    <t>Uszczelniacz wału głównego</t>
  </si>
  <si>
    <t>Obudowa łożyska podporowego wału głównego</t>
  </si>
  <si>
    <t>Smarownice łożysk</t>
  </si>
  <si>
    <t>Podstawa wahacza</t>
  </si>
  <si>
    <t>Gniazdo wahacza</t>
  </si>
  <si>
    <t>Ogranicznik gniazda wahacza</t>
  </si>
  <si>
    <t>Suwak regulatora szczeliny roboczej</t>
  </si>
  <si>
    <t>Odciąg szczęki ruchomej</t>
  </si>
  <si>
    <t>Sprężyna odciągu szczęki ruchomej</t>
  </si>
  <si>
    <t>Miska sprężyny odciągu</t>
  </si>
  <si>
    <t>Blokada odciągu (z nakrętką)</t>
  </si>
  <si>
    <t>Lej zasypowy nadawy</t>
  </si>
  <si>
    <t>Szuflada (zbiornik produktu)</t>
  </si>
  <si>
    <t>Korpus kruszarki</t>
  </si>
  <si>
    <t>Rama kruszarki</t>
  </si>
  <si>
    <t>Skrzynka sterownicza (kompletna)</t>
  </si>
  <si>
    <t>LABORATORYJNEJ KRUSZARKI 2-WALCOWEJ</t>
  </si>
  <si>
    <r>
      <t>typ</t>
    </r>
    <r>
      <rPr>
        <b/>
        <sz val="15"/>
        <rFont val="Times New Roman"/>
        <charset val="238"/>
      </rPr>
      <t xml:space="preserve"> MINILAB</t>
    </r>
  </si>
  <si>
    <t>Przekładnia ślimakowa</t>
  </si>
  <si>
    <t>Silnik elektryczny, kołnierzowy</t>
  </si>
  <si>
    <t>Łożysko walca roboczego</t>
  </si>
  <si>
    <t>Łożysko dozownika celkowego</t>
  </si>
  <si>
    <t>Obudowa łożyska walca „stałego"</t>
  </si>
  <si>
    <t>Koło zębate Z-18 (wałek dozownika)</t>
  </si>
  <si>
    <t>Koło zębate Z-13 (walec stały)</t>
  </si>
  <si>
    <t>Łańcuch Gall'a, 3/8 cala</t>
  </si>
  <si>
    <t>Smarownica łożyska, M10 - prosta</t>
  </si>
  <si>
    <t>Wtyczka 16A</t>
  </si>
  <si>
    <t>Zestaw instalacyjny 16A</t>
  </si>
  <si>
    <t>Przewód oponowy OW 5x2,5 (300-500Vj</t>
  </si>
  <si>
    <t>Amortyzator gumowy</t>
  </si>
  <si>
    <t>Obudowa kruszarki</t>
  </si>
  <si>
    <t>Osłona boczna (perforowana)</t>
  </si>
  <si>
    <t>Płytka wziernika (INOX)</t>
  </si>
  <si>
    <t>Lej zasypowy z kratką</t>
  </si>
  <si>
    <t>Dozownik celkowy (INOX)</t>
  </si>
  <si>
    <t>Oś dozownika celkowego</t>
  </si>
  <si>
    <t>Obudowa łożyska dozownika</t>
  </si>
  <si>
    <t>Walec roboczy (gładki)</t>
  </si>
  <si>
    <t>Oś walca „stałego" - długa</t>
  </si>
  <si>
    <t>Oś walca „biernego" - krótka</t>
  </si>
  <si>
    <t>Obudowa łożyska walca „biernego"</t>
  </si>
  <si>
    <t>Skrobak</t>
  </si>
  <si>
    <t>Ściana boczna kruszarki</t>
  </si>
  <si>
    <t>Sworzeń dystansowy</t>
  </si>
  <si>
    <t>okrągłe, analityczne sita laboratoryjne w obręczach nierdzewnych o wymiarach</t>
  </si>
  <si>
    <t>02OOx5Omm, o oczkach kwadratowych, z pokładami sitowymi wykonanymi z:</t>
  </si>
  <si>
    <t>*) tkanin z drutu nierdzewnego - wg PN-ISO 3310-1:2000 (certyfikat)</t>
  </si>
  <si>
    <t>*) nierdzewnych płyt perforowanych - wg PN-ISO 3310-2:2000 (certyfikat)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</si>
  <si>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</si>
  <si>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</si>
  <si>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</si>
  <si>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</si>
  <si>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</si>
  <si>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</si>
  <si>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</si>
  <si>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</si>
  <si>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</si>
  <si>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</si>
  <si>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</si>
  <si>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</si>
  <si>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</si>
  <si>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</si>
  <si>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</si>
  <si>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</si>
  <si>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</si>
  <si>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</si>
  <si>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</si>
  <si>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</si>
  <si>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</si>
  <si>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</si>
  <si>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</si>
  <si>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</si>
  <si>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</si>
  <si>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</si>
  <si>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</si>
  <si>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</si>
  <si>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</si>
  <si>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</si>
  <si>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</si>
  <si>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</si>
  <si>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</si>
  <si>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</si>
  <si>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</si>
  <si>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</si>
  <si>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</si>
  <si>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</si>
  <si>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</si>
  <si>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</si>
  <si>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</si>
  <si>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</si>
  <si>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</si>
  <si>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</si>
  <si>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</si>
  <si>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</si>
  <si>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</si>
  <si>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</si>
  <si>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</si>
  <si>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</si>
  <si>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</si>
  <si>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</si>
  <si>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</si>
  <si>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</si>
  <si>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</si>
  <si>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</si>
  <si>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</si>
  <si>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</si>
  <si>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</si>
  <si>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</si>
  <si>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</si>
  <si>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</si>
  <si>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</si>
  <si>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</si>
  <si>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</si>
  <si>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</si>
  <si>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</si>
  <si>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</si>
  <si>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</si>
  <si>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</si>
  <si>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</si>
  <si>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</si>
  <si>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</si>
  <si>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</si>
  <si>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</si>
  <si>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</si>
  <si>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</si>
  <si>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</si>
  <si>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</si>
  <si>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Regeneracja sita [zł]</t>
  </si>
  <si>
    <r>
      <t>Wielkość oczek /</t>
    </r>
    <r>
      <rPr>
        <sz val="9.5"/>
        <rFont val="Calibri"/>
        <family val="2"/>
        <charset val="238"/>
      </rPr>
      <t>µ</t>
    </r>
    <r>
      <rPr>
        <i/>
        <sz val="13"/>
        <rFont val="Times New Roman"/>
        <family val="1"/>
        <charset val="238"/>
      </rPr>
      <t>m]</t>
    </r>
  </si>
  <si>
    <r>
      <t xml:space="preserve">Sito nowe </t>
    </r>
    <r>
      <rPr>
        <i/>
        <sz val="13"/>
        <rFont val="Times New Roman"/>
        <family val="1"/>
        <charset val="238"/>
      </rPr>
      <t>[zł]</t>
    </r>
  </si>
  <si>
    <r>
      <t xml:space="preserve">Wielkość oczek </t>
    </r>
    <r>
      <rPr>
        <i/>
        <sz val="13"/>
        <rFont val="Times New Roman"/>
        <family val="1"/>
        <charset val="238"/>
      </rPr>
      <t>[mm]</t>
    </r>
  </si>
  <si>
    <t>uśredniona cena</t>
  </si>
  <si>
    <t>załącznik do formularza cenowego</t>
  </si>
  <si>
    <t>typ LKW-280</t>
  </si>
  <si>
    <t xml:space="preserve"> Silnik trójfazowy 4 kW</t>
  </si>
  <si>
    <t>Silnik trójfazowy 5,5 kW</t>
  </si>
  <si>
    <t>Przekładnia planetarna (łapowa)</t>
  </si>
  <si>
    <t>Przekładnia planetarna (kołnierzowa)</t>
  </si>
  <si>
    <t xml:space="preserve">Łożysko walca dolnego (ruchomego) </t>
  </si>
  <si>
    <t>Łożysko walca dolnego (stałego)</t>
  </si>
  <si>
    <t>Obudwa łożyska walca dolnego, samostojącam dzielona </t>
  </si>
  <si>
    <t>Łożysko walca zębatego (górnego)</t>
  </si>
  <si>
    <t>Łożysko osi wahadła</t>
  </si>
  <si>
    <t>Obudowa łożyska osi wahadła</t>
  </si>
  <si>
    <t>Koło zębate, łańcuchowe, ¾ cala, Z-22 (walec zębaty-górny) </t>
  </si>
  <si>
    <t>Koło zębate, łańcuchowe, ¾ cala, Z-13 (walec zębaty-dolny) </t>
  </si>
  <si>
    <t>Łańcuch Gall’a, ¾ cala, wzmocniony </t>
  </si>
  <si>
    <t>Napinacz łańcucha Gall’a -Madler</t>
  </si>
  <si>
    <t xml:space="preserve">Sprężyna listwy odbojnikowej </t>
  </si>
  <si>
    <t>Smarownica obudów łożysk walców dolnych, M6-prosta </t>
  </si>
  <si>
    <t>Smarownica obudów łożysk osi wahadła, M10-prosta </t>
  </si>
  <si>
    <t>Śruby regulatora szczeliny (+nakrętki kontr.)</t>
  </si>
  <si>
    <t>Śruby skrajnych sprężyn listwy odbojnikowej</t>
  </si>
  <si>
    <t>Wstawki boczne ścian zespołu kruszenia wstępnego </t>
  </si>
  <si>
    <t>Listwa odbojnikowa (podwójna) </t>
  </si>
  <si>
    <t>Pierścienie osadcze Segera (oś wahadła)</t>
  </si>
  <si>
    <t>Podstawa kruszarki (wraz ze ścianami obudowy) </t>
  </si>
  <si>
    <t>Pokrywa kruszarki </t>
  </si>
  <si>
    <t>Walce kruszenia wstępnego zębate </t>
  </si>
  <si>
    <t>Zespolone obudowy łożysk walców zębatych </t>
  </si>
  <si>
    <t>Koła zazębiające walców zębatych </t>
  </si>
  <si>
    <t>Walec roboczy stały </t>
  </si>
  <si>
    <t>Walec roboczy ruchomy </t>
  </si>
  <si>
    <t>Ramię wahadła (lewe+prawe) </t>
  </si>
  <si>
    <t>Oś wahadła bez pierścieni Segera </t>
  </si>
  <si>
    <t>Osłona wału przekładni planetarnej walca stałego </t>
  </si>
  <si>
    <t>Osłona przekładni łańcuchowej i napinacza łańcucha Gall’a </t>
  </si>
  <si>
    <t>Zaślepka łożysk walców zębatych </t>
  </si>
  <si>
    <t>Simmering uszczelniający </t>
  </si>
  <si>
    <t>Zestaw skrobaków oraz uszczelniaczy </t>
  </si>
  <si>
    <t>Laboratoryjnya kruszarka walcowa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</si>
</sst>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</font>
    <font>
      <sz val="10"/>
      <name val="Arial"/>
    </font>
    <font>
      <i/>
      <u/>
      <sz val="15"/>
      <name val="Times New Roman"/>
      <charset val="238"/>
    </font>
    <font>
      <sz val="11"/>
      <name val="Times New Roman"/>
      <charset val="238"/>
    </font>
    <font>
      <b/>
      <sz val="13"/>
      <name val="Times New Roman"/>
      <charset val="238"/>
    </font>
    <font>
      <sz val="10"/>
      <name val="Times New Roman"/>
      <charset val="238"/>
    </font>
    <font>
      <b/>
      <sz val="15"/>
      <name val="Times New Roman"/>
      <charset val="238"/>
    </font>
    <font>
      <sz val="11.5"/>
      <name val="Times New Roman"/>
      <charset val="238"/>
    </font>
    <font>
      <b/>
      <sz val="10"/>
      <name val="Arial"/>
      <family val="2"/>
      <charset val="238"/>
    </font>
    <font>
      <sz val="9.5"/>
      <name val="Times New Roman"/>
      <family val="1"/>
      <charset val="238"/>
    </font>
    <font>
      <sz val="9.5"/>
      <name val="Calibri"/>
      <family val="2"/>
      <charset val="238"/>
    </font>
    <font>
      <i/>
      <sz val="13"/>
      <name val="Times New Roman"/>
      <family val="1"/>
      <charset val="238"/>
    </font>
    <font>
      <sz val="10"/>
      <name val="Arial"/>
      <family val="2"/>
      <charset val="238"/>
    </font>
    <font>
      <sz val="16"/>
      <name val="Times New Roman"/>
      <family val="1"/>
      <charset val="238"/>
    </font>
    <font>
      <b/>
      <sz val="13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10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 inden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justify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left" indent="1"/>
    </xf>
    <xf numFmtId="1" fontId="5" fillId="0" borderId="2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left" vertical="top" indent="1"/>
    </xf>
    <xf numFmtId="1" fontId="5" fillId="0" borderId="3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left" indent="1"/>
    </xf>
    <xf numFmtId="1" fontId="5" fillId="0" borderId="3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left" vertical="top" indent="1"/>
    </xf>
    <xf numFmtId="1" fontId="5" fillId="0" borderId="4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left"/>
    </xf>
    <xf numFmtId="1" fontId="5" fillId="0" borderId="2" xfId="0" applyNumberFormat="1" applyFont="1" applyFill="1" applyBorder="1" applyAlignment="1" applyProtection="1">
      <alignment horizontal="left" indent="4"/>
    </xf>
    <xf numFmtId="0" fontId="5" fillId="0" borderId="3" xfId="0" applyNumberFormat="1" applyFont="1" applyFill="1" applyBorder="1" applyAlignment="1" applyProtection="1">
      <alignment horizontal="left" vertical="top"/>
    </xf>
    <xf numFmtId="1" fontId="5" fillId="0" borderId="3" xfId="0" applyNumberFormat="1" applyFont="1" applyFill="1" applyBorder="1" applyAlignment="1" applyProtection="1">
      <alignment horizontal="left" vertical="top" indent="4"/>
    </xf>
    <xf numFmtId="0" fontId="5" fillId="0" borderId="3" xfId="0" applyNumberFormat="1" applyFont="1" applyFill="1" applyBorder="1" applyAlignment="1" applyProtection="1">
      <alignment horizontal="left"/>
    </xf>
    <xf numFmtId="1" fontId="5" fillId="0" borderId="3" xfId="0" applyNumberFormat="1" applyFont="1" applyFill="1" applyBorder="1" applyAlignment="1" applyProtection="1">
      <alignment horizontal="left" indent="4"/>
    </xf>
    <xf numFmtId="0" fontId="5" fillId="0" borderId="4" xfId="0" applyNumberFormat="1" applyFont="1" applyFill="1" applyBorder="1" applyAlignment="1" applyProtection="1">
      <alignment horizontal="left" vertical="top"/>
    </xf>
    <xf numFmtId="1" fontId="5" fillId="0" borderId="4" xfId="0" applyNumberFormat="1" applyFont="1" applyFill="1" applyBorder="1" applyAlignment="1" applyProtection="1">
      <alignment horizontal="left" vertical="top" indent="4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left" inden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7" fillId="0" borderId="2" xfId="0" applyNumberFormat="1" applyFont="1" applyFill="1" applyBorder="1" applyAlignment="1" applyProtection="1">
      <alignment horizontal="justify"/>
    </xf>
    <xf numFmtId="0" fontId="7" fillId="0" borderId="4" xfId="0" applyNumberFormat="1" applyFont="1" applyFill="1" applyBorder="1" applyAlignment="1" applyProtection="1">
      <alignment horizontal="justify"/>
    </xf>
    <xf numFmtId="0" fontId="7" fillId="0" borderId="1" xfId="0" applyNumberFormat="1" applyFont="1" applyFill="1" applyBorder="1" applyAlignment="1" applyProtection="1">
      <alignment horizontal="justify"/>
    </xf>
    <xf numFmtId="0" fontId="7" fillId="0" borderId="1" xfId="0" applyNumberFormat="1" applyFont="1" applyFill="1" applyBorder="1" applyAlignment="1" applyProtection="1">
      <alignment horizontal="justify" vertical="top"/>
    </xf>
    <xf numFmtId="0" fontId="7" fillId="0" borderId="1" xfId="0" applyNumberFormat="1" applyFont="1" applyFill="1" applyBorder="1" applyAlignment="1" applyProtection="1">
      <alignment horizontal="left"/>
    </xf>
    <xf numFmtId="1" fontId="7" fillId="0" borderId="1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1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left" indent="1"/>
    </xf>
    <xf numFmtId="0" fontId="7" fillId="0" borderId="1" xfId="0" applyNumberFormat="1" applyFont="1" applyFill="1" applyBorder="1" applyAlignment="1" applyProtection="1">
      <alignment horizontal="left" vertical="top" indent="1"/>
    </xf>
    <xf numFmtId="1" fontId="7" fillId="0" borderId="1" xfId="0" applyNumberFormat="1" applyFont="1" applyFill="1" applyBorder="1" applyAlignment="1" applyProtection="1">
      <alignment horizontal="left"/>
    </xf>
    <xf numFmtId="0" fontId="5" fillId="0" borderId="3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indent="1"/>
    </xf>
    <xf numFmtId="0" fontId="5" fillId="0" borderId="1" xfId="0" applyNumberFormat="1" applyFont="1" applyFill="1" applyBorder="1" applyAlignment="1" applyProtection="1">
      <alignment horizontal="left"/>
    </xf>
    <xf numFmtId="1" fontId="5" fillId="0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left" vertical="top"/>
    </xf>
    <xf numFmtId="1" fontId="5" fillId="0" borderId="1" xfId="0" applyNumberFormat="1" applyFont="1" applyFill="1" applyBorder="1" applyAlignment="1" applyProtection="1">
      <alignment horizontal="center" vertical="top"/>
    </xf>
    <xf numFmtId="0" fontId="9" fillId="0" borderId="2" xfId="0" applyNumberFormat="1" applyFont="1" applyFill="1" applyBorder="1" applyAlignment="1" applyProtection="1"/>
    <xf numFmtId="0" fontId="9" fillId="0" borderId="3" xfId="0" applyNumberFormat="1" applyFont="1" applyFill="1" applyBorder="1" applyAlignment="1" applyProtection="1"/>
    <xf numFmtId="0" fontId="9" fillId="0" borderId="4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left"/>
    </xf>
    <xf numFmtId="0" fontId="9" fillId="0" borderId="3" xfId="0" applyNumberFormat="1" applyFont="1" applyFill="1" applyBorder="1" applyAlignment="1" applyProtection="1">
      <alignment horizontal="left"/>
    </xf>
    <xf numFmtId="0" fontId="9" fillId="0" borderId="4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horizontal="left" vertical="center" inden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left" vertical="center" wrapText="1" indent="3"/>
    </xf>
    <xf numFmtId="1" fontId="9" fillId="0" borderId="2" xfId="0" applyNumberFormat="1" applyFont="1" applyFill="1" applyBorder="1" applyAlignment="1" applyProtection="1">
      <alignment horizontal="center"/>
    </xf>
    <xf numFmtId="2" fontId="9" fillId="0" borderId="2" xfId="0" applyNumberFormat="1" applyFont="1" applyFill="1" applyBorder="1" applyAlignment="1" applyProtection="1">
      <alignment horizontal="center"/>
    </xf>
    <xf numFmtId="1" fontId="9" fillId="0" borderId="3" xfId="0" applyNumberFormat="1" applyFont="1" applyFill="1" applyBorder="1" applyAlignment="1" applyProtection="1">
      <alignment horizontal="center"/>
    </xf>
    <xf numFmtId="2" fontId="9" fillId="0" borderId="3" xfId="0" applyNumberFormat="1" applyFont="1" applyFill="1" applyBorder="1" applyAlignment="1" applyProtection="1">
      <alignment horizontal="center"/>
    </xf>
    <xf numFmtId="1" fontId="9" fillId="0" borderId="4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center" wrapText="1" indent="2"/>
    </xf>
    <xf numFmtId="164" fontId="9" fillId="0" borderId="3" xfId="0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left" indent="1"/>
    </xf>
    <xf numFmtId="0" fontId="17" fillId="0" borderId="1" xfId="0" applyNumberFormat="1" applyFont="1" applyFill="1" applyBorder="1" applyAlignment="1" applyProtection="1">
      <alignment vertical="top"/>
    </xf>
    <xf numFmtId="1" fontId="16" fillId="0" borderId="1" xfId="0" applyNumberFormat="1" applyFont="1" applyFill="1" applyBorder="1" applyAlignment="1" applyProtection="1">
      <alignment horizontal="center"/>
    </xf>
    <xf numFmtId="4" fontId="17" fillId="0" borderId="1" xfId="0" applyNumberFormat="1" applyFont="1" applyFill="1" applyBorder="1" applyAlignment="1" applyProtection="1">
      <alignment vertical="top"/>
    </xf>
    <xf numFmtId="0" fontId="16" fillId="0" borderId="1" xfId="0" applyNumberFormat="1" applyFont="1" applyFill="1" applyBorder="1" applyAlignment="1" applyProtection="1">
      <alignment horizontal="left" vertical="top" indent="1"/>
    </xf>
    <xf numFmtId="1" fontId="16" fillId="0" borderId="1" xfId="0" applyNumberFormat="1" applyFont="1" applyFill="1" applyBorder="1" applyAlignment="1" applyProtection="1">
      <alignment horizontal="center" vertical="top"/>
    </xf>
    <xf numFmtId="0" fontId="16" fillId="0" borderId="1" xfId="0" applyNumberFormat="1" applyFont="1" applyFill="1" applyBorder="1" applyAlignment="1" applyProtection="1">
      <alignment horizontal="right" vertical="top"/>
    </xf>
    <xf numFmtId="2" fontId="16" fillId="0" borderId="1" xfId="0" applyNumberFormat="1" applyFont="1" applyFill="1" applyBorder="1" applyAlignment="1" applyProtection="1">
      <alignment horizontal="right" vertical="top"/>
    </xf>
    <xf numFmtId="2" fontId="16" fillId="0" borderId="1" xfId="0" applyNumberFormat="1" applyFont="1" applyFill="1" applyBorder="1" applyAlignment="1" applyProtection="1">
      <alignment horizontal="right"/>
    </xf>
    <xf numFmtId="0" fontId="16" fillId="0" borderId="1" xfId="0" applyNumberFormat="1" applyFont="1" applyFill="1" applyBorder="1" applyAlignment="1" applyProtection="1">
      <alignment horizontal="right"/>
    </xf>
    <xf numFmtId="0" fontId="16" fillId="0" borderId="1" xfId="0" applyNumberFormat="1" applyFont="1" applyFill="1" applyBorder="1" applyAlignment="1" applyProtection="1">
      <alignment vertical="top"/>
    </xf>
    <xf numFmtId="0" fontId="16" fillId="0" borderId="1" xfId="0" applyNumberFormat="1" applyFont="1" applyFill="1" applyBorder="1" applyAlignment="1" applyProtection="1">
      <alignment horizontal="center" vertical="top"/>
    </xf>
    <xf numFmtId="0" fontId="12" fillId="0" borderId="1" xfId="0" applyNumberFormat="1" applyFont="1" applyFill="1" applyBorder="1" applyAlignment="1" applyProtection="1">
      <alignment vertical="top"/>
    </xf>
    <xf numFmtId="2" fontId="5" fillId="0" borderId="1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4" fontId="8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right"/>
    </xf>
    <xf numFmtId="2" fontId="5" fillId="0" borderId="1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right"/>
    </xf>
    <xf numFmtId="2" fontId="9" fillId="0" borderId="1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 indent="1"/>
    </xf>
    <xf numFmtId="0" fontId="1" fillId="0" borderId="1" xfId="0" applyNumberFormat="1" applyFont="1" applyFill="1" applyBorder="1" applyAlignment="1" applyProtection="1">
      <alignment horizontal="left" vertical="top"/>
    </xf>
    <xf numFmtId="2" fontId="7" fillId="0" borderId="1" xfId="0" applyNumberFormat="1" applyFont="1" applyFill="1" applyBorder="1" applyAlignment="1" applyProtection="1">
      <alignment horizontal="right"/>
    </xf>
    <xf numFmtId="2" fontId="7" fillId="0" borderId="1" xfId="0" applyNumberFormat="1" applyFont="1" applyFill="1" applyBorder="1" applyAlignment="1" applyProtection="1">
      <alignment horizontal="right" vertical="top"/>
    </xf>
    <xf numFmtId="0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/>
    </xf>
    <xf numFmtId="2" fontId="7" fillId="0" borderId="1" xfId="0" applyNumberFormat="1" applyFont="1" applyFill="1" applyBorder="1" applyAlignment="1" applyProtection="1">
      <alignment horizontal="center" vertical="top"/>
    </xf>
    <xf numFmtId="0" fontId="12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0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566"/>
  <sheetViews>
    <sheetView tabSelected="1" topLeftCell="A453" workbookViewId="0">
      <selection activeCell="P545" sqref="P545"/>
    </sheetView>
  </sheetViews>
  <sheetFormatPr defaultRowHeight="12.75" x14ac:dyDescent="0.2"/>
  <cols>
    <col min="2" max="2" width="6.5703125" customWidth="1"/>
    <col min="3" max="3" width="64" customWidth="1"/>
    <col min="4" max="4" width="21.140625" customWidth="1"/>
    <col min="5" max="5" width="20" customWidth="1"/>
    <col min="6" max="6" width="11" customWidth="1"/>
    <col min="7" max="7" width="11.140625" customWidth="1"/>
    <col min="8" max="8" width="10.140625" customWidth="1"/>
    <col min="9" max="9" width="15" customWidth="1"/>
  </cols>
  <sheetData>
    <row r="1" spans="2:5" ht="19.5" x14ac:dyDescent="0.2">
      <c r="B1" s="1"/>
    </row>
    <row r="2" spans="2:5" x14ac:dyDescent="0.2">
      <c r="B2" s="108" t="s">
        <v>501</v>
      </c>
      <c r="C2" s="109"/>
      <c r="D2" s="109"/>
      <c r="E2" s="109"/>
    </row>
    <row r="3" spans="2:5" ht="20.25" x14ac:dyDescent="0.2">
      <c r="B3" s="68" t="s">
        <v>0</v>
      </c>
    </row>
    <row r="5" spans="2:5" ht="15" x14ac:dyDescent="0.2">
      <c r="B5" s="2" t="s">
        <v>1</v>
      </c>
    </row>
    <row r="7" spans="2:5" ht="16.5" x14ac:dyDescent="0.2">
      <c r="B7" s="3" t="s">
        <v>2</v>
      </c>
    </row>
    <row r="8" spans="2:5" ht="16.5" x14ac:dyDescent="0.2">
      <c r="B8" s="4" t="s">
        <v>3</v>
      </c>
    </row>
    <row r="9" spans="2:5" ht="25.5" x14ac:dyDescent="0.2">
      <c r="B9" s="5" t="s">
        <v>4</v>
      </c>
      <c r="C9" s="6" t="s">
        <v>39</v>
      </c>
      <c r="D9" s="7" t="s">
        <v>74</v>
      </c>
      <c r="E9" s="8" t="s">
        <v>75</v>
      </c>
    </row>
    <row r="10" spans="2:5" x14ac:dyDescent="0.2">
      <c r="B10" s="9" t="s">
        <v>5</v>
      </c>
      <c r="C10" s="9" t="s">
        <v>40</v>
      </c>
      <c r="D10" s="10">
        <v>1</v>
      </c>
      <c r="E10" s="96"/>
    </row>
    <row r="11" spans="2:5" x14ac:dyDescent="0.2">
      <c r="B11" s="11" t="s">
        <v>6</v>
      </c>
      <c r="C11" s="11" t="s">
        <v>41</v>
      </c>
      <c r="D11" s="12">
        <v>1</v>
      </c>
      <c r="E11" s="94"/>
    </row>
    <row r="12" spans="2:5" x14ac:dyDescent="0.2">
      <c r="B12" s="11" t="s">
        <v>7</v>
      </c>
      <c r="C12" s="11" t="s">
        <v>42</v>
      </c>
      <c r="D12" s="12">
        <v>1</v>
      </c>
      <c r="E12" s="94"/>
    </row>
    <row r="13" spans="2:5" x14ac:dyDescent="0.2">
      <c r="B13" s="11" t="s">
        <v>8</v>
      </c>
      <c r="C13" s="11" t="s">
        <v>43</v>
      </c>
      <c r="D13" s="12">
        <v>1</v>
      </c>
      <c r="E13" s="95"/>
    </row>
    <row r="14" spans="2:5" x14ac:dyDescent="0.2">
      <c r="B14" s="11" t="s">
        <v>9</v>
      </c>
      <c r="C14" s="11" t="s">
        <v>44</v>
      </c>
      <c r="D14" s="12">
        <v>1</v>
      </c>
      <c r="E14" s="95"/>
    </row>
    <row r="15" spans="2:5" x14ac:dyDescent="0.2">
      <c r="B15" s="11" t="s">
        <v>10</v>
      </c>
      <c r="C15" s="11" t="s">
        <v>45</v>
      </c>
      <c r="D15" s="12">
        <v>1</v>
      </c>
      <c r="E15" s="95"/>
    </row>
    <row r="16" spans="2:5" x14ac:dyDescent="0.2">
      <c r="B16" s="11" t="s">
        <v>11</v>
      </c>
      <c r="C16" s="11" t="s">
        <v>46</v>
      </c>
      <c r="D16" s="12">
        <v>1</v>
      </c>
      <c r="E16" s="94"/>
    </row>
    <row r="17" spans="2:5" x14ac:dyDescent="0.2">
      <c r="B17" s="11" t="s">
        <v>12</v>
      </c>
      <c r="C17" s="11" t="s">
        <v>47</v>
      </c>
      <c r="D17" s="12">
        <v>1</v>
      </c>
      <c r="E17" s="94"/>
    </row>
    <row r="18" spans="2:5" x14ac:dyDescent="0.2">
      <c r="B18" s="11" t="s">
        <v>13</v>
      </c>
      <c r="C18" s="11" t="s">
        <v>48</v>
      </c>
      <c r="D18" s="12">
        <v>1</v>
      </c>
      <c r="E18" s="94"/>
    </row>
    <row r="19" spans="2:5" x14ac:dyDescent="0.2">
      <c r="B19" s="13" t="s">
        <v>14</v>
      </c>
      <c r="C19" s="13" t="s">
        <v>49</v>
      </c>
      <c r="D19" s="14">
        <v>4</v>
      </c>
      <c r="E19" s="96"/>
    </row>
    <row r="20" spans="2:5" x14ac:dyDescent="0.2">
      <c r="B20" s="11" t="s">
        <v>15</v>
      </c>
      <c r="C20" s="11" t="s">
        <v>50</v>
      </c>
      <c r="D20" s="12">
        <v>4</v>
      </c>
      <c r="E20" s="94"/>
    </row>
    <row r="21" spans="2:5" x14ac:dyDescent="0.2">
      <c r="B21" s="11" t="s">
        <v>16</v>
      </c>
      <c r="C21" s="11" t="s">
        <v>51</v>
      </c>
      <c r="D21" s="12">
        <v>2</v>
      </c>
      <c r="E21" s="94"/>
    </row>
    <row r="22" spans="2:5" x14ac:dyDescent="0.2">
      <c r="B22" s="11" t="s">
        <v>17</v>
      </c>
      <c r="C22" s="11" t="s">
        <v>52</v>
      </c>
      <c r="D22" s="12">
        <v>1</v>
      </c>
      <c r="E22" s="95"/>
    </row>
    <row r="23" spans="2:5" x14ac:dyDescent="0.2">
      <c r="B23" s="13" t="s">
        <v>18</v>
      </c>
      <c r="C23" s="13" t="s">
        <v>53</v>
      </c>
      <c r="D23" s="14">
        <v>1</v>
      </c>
      <c r="E23" s="93"/>
    </row>
    <row r="24" spans="2:5" x14ac:dyDescent="0.2">
      <c r="B24" s="11" t="s">
        <v>19</v>
      </c>
      <c r="C24" s="11" t="s">
        <v>54</v>
      </c>
      <c r="D24" s="12">
        <v>4</v>
      </c>
      <c r="E24" s="94"/>
    </row>
    <row r="25" spans="2:5" x14ac:dyDescent="0.2">
      <c r="B25" s="13" t="s">
        <v>20</v>
      </c>
      <c r="C25" s="13" t="s">
        <v>55</v>
      </c>
      <c r="D25" s="14">
        <v>2</v>
      </c>
      <c r="E25" s="93"/>
    </row>
    <row r="26" spans="2:5" x14ac:dyDescent="0.2">
      <c r="B26" s="13" t="s">
        <v>21</v>
      </c>
      <c r="C26" s="13" t="s">
        <v>56</v>
      </c>
      <c r="D26" s="14">
        <v>1</v>
      </c>
      <c r="E26" s="96"/>
    </row>
    <row r="27" spans="2:5" x14ac:dyDescent="0.2">
      <c r="B27" s="13" t="s">
        <v>22</v>
      </c>
      <c r="C27" s="13" t="s">
        <v>57</v>
      </c>
      <c r="D27" s="14">
        <v>1</v>
      </c>
      <c r="E27" s="93"/>
    </row>
    <row r="28" spans="2:5" x14ac:dyDescent="0.2">
      <c r="B28" s="11" t="s">
        <v>23</v>
      </c>
      <c r="C28" s="11" t="s">
        <v>58</v>
      </c>
      <c r="D28" s="12">
        <v>1</v>
      </c>
      <c r="E28" s="94"/>
    </row>
    <row r="29" spans="2:5" x14ac:dyDescent="0.2">
      <c r="B29" s="11" t="s">
        <v>24</v>
      </c>
      <c r="C29" s="11" t="s">
        <v>59</v>
      </c>
      <c r="D29" s="12">
        <v>1</v>
      </c>
      <c r="E29" s="95"/>
    </row>
    <row r="30" spans="2:5" x14ac:dyDescent="0.2">
      <c r="B30" s="11" t="s">
        <v>25</v>
      </c>
      <c r="C30" s="11" t="s">
        <v>60</v>
      </c>
      <c r="D30" s="12">
        <v>2</v>
      </c>
      <c r="E30" s="94"/>
    </row>
    <row r="31" spans="2:5" x14ac:dyDescent="0.2">
      <c r="B31" s="11" t="s">
        <v>26</v>
      </c>
      <c r="C31" s="11" t="s">
        <v>61</v>
      </c>
      <c r="D31" s="12">
        <v>2</v>
      </c>
      <c r="E31" s="94"/>
    </row>
    <row r="32" spans="2:5" x14ac:dyDescent="0.2">
      <c r="B32" s="13" t="s">
        <v>27</v>
      </c>
      <c r="C32" s="13" t="s">
        <v>62</v>
      </c>
      <c r="D32" s="14">
        <v>2</v>
      </c>
      <c r="E32" s="96"/>
    </row>
    <row r="33" spans="2:5" x14ac:dyDescent="0.2">
      <c r="B33" s="13" t="s">
        <v>28</v>
      </c>
      <c r="C33" s="13" t="s">
        <v>63</v>
      </c>
      <c r="D33" s="14">
        <v>1</v>
      </c>
      <c r="E33" s="96"/>
    </row>
    <row r="34" spans="2:5" x14ac:dyDescent="0.2">
      <c r="B34" s="11" t="s">
        <v>29</v>
      </c>
      <c r="C34" s="11" t="s">
        <v>64</v>
      </c>
      <c r="D34" s="12">
        <v>2</v>
      </c>
      <c r="E34" s="94"/>
    </row>
    <row r="35" spans="2:5" x14ac:dyDescent="0.2">
      <c r="B35" s="11" t="s">
        <v>30</v>
      </c>
      <c r="C35" s="11" t="s">
        <v>65</v>
      </c>
      <c r="D35" s="12">
        <v>2</v>
      </c>
      <c r="E35" s="94"/>
    </row>
    <row r="36" spans="2:5" x14ac:dyDescent="0.2">
      <c r="B36" s="11" t="s">
        <v>31</v>
      </c>
      <c r="C36" s="11" t="s">
        <v>66</v>
      </c>
      <c r="D36" s="12">
        <v>2</v>
      </c>
      <c r="E36" s="94"/>
    </row>
    <row r="37" spans="2:5" x14ac:dyDescent="0.2">
      <c r="B37" s="13" t="s">
        <v>32</v>
      </c>
      <c r="C37" s="13" t="s">
        <v>67</v>
      </c>
      <c r="D37" s="14">
        <v>1</v>
      </c>
      <c r="E37" s="96"/>
    </row>
    <row r="38" spans="2:5" x14ac:dyDescent="0.2">
      <c r="B38" s="11" t="s">
        <v>33</v>
      </c>
      <c r="C38" s="11" t="s">
        <v>68</v>
      </c>
      <c r="D38" s="12">
        <v>1</v>
      </c>
      <c r="E38" s="94"/>
    </row>
    <row r="39" spans="2:5" x14ac:dyDescent="0.2">
      <c r="B39" s="11" t="s">
        <v>34</v>
      </c>
      <c r="C39" s="11" t="s">
        <v>69</v>
      </c>
      <c r="D39" s="12">
        <v>1</v>
      </c>
      <c r="E39" s="95"/>
    </row>
    <row r="40" spans="2:5" x14ac:dyDescent="0.2">
      <c r="B40" s="11" t="s">
        <v>35</v>
      </c>
      <c r="C40" s="11" t="s">
        <v>70</v>
      </c>
      <c r="D40" s="12">
        <v>1</v>
      </c>
      <c r="E40" s="94"/>
    </row>
    <row r="41" spans="2:5" x14ac:dyDescent="0.2">
      <c r="B41" s="11" t="s">
        <v>36</v>
      </c>
      <c r="C41" s="11" t="s">
        <v>71</v>
      </c>
      <c r="D41" s="12">
        <v>1</v>
      </c>
      <c r="E41" s="94"/>
    </row>
    <row r="42" spans="2:5" x14ac:dyDescent="0.2">
      <c r="B42" s="11" t="s">
        <v>37</v>
      </c>
      <c r="C42" s="11" t="s">
        <v>72</v>
      </c>
      <c r="D42" s="12">
        <v>1</v>
      </c>
      <c r="E42" s="95"/>
    </row>
    <row r="43" spans="2:5" x14ac:dyDescent="0.2">
      <c r="B43" s="15" t="s">
        <v>38</v>
      </c>
      <c r="C43" s="15" t="s">
        <v>73</v>
      </c>
      <c r="D43" s="16">
        <v>1</v>
      </c>
      <c r="E43" s="95"/>
    </row>
    <row r="44" spans="2:5" x14ac:dyDescent="0.2">
      <c r="B44" s="106" t="s">
        <v>500</v>
      </c>
      <c r="C44" s="107"/>
      <c r="D44" s="107"/>
      <c r="E44" s="91">
        <f>SUM(E10:E43)/34</f>
        <v>0</v>
      </c>
    </row>
    <row r="45" spans="2:5" ht="16.5" x14ac:dyDescent="0.2">
      <c r="B45" s="3" t="s">
        <v>76</v>
      </c>
    </row>
    <row r="46" spans="2:5" ht="16.5" x14ac:dyDescent="0.2">
      <c r="B46" s="3" t="s">
        <v>77</v>
      </c>
    </row>
    <row r="47" spans="2:5" ht="25.5" x14ac:dyDescent="0.2">
      <c r="B47" s="5" t="s">
        <v>4</v>
      </c>
      <c r="C47" s="6" t="s">
        <v>39</v>
      </c>
      <c r="D47" s="7" t="s">
        <v>74</v>
      </c>
      <c r="E47" s="8" t="s">
        <v>75</v>
      </c>
    </row>
    <row r="48" spans="2:5" x14ac:dyDescent="0.2">
      <c r="B48" s="9" t="s">
        <v>5</v>
      </c>
      <c r="C48" s="9" t="s">
        <v>79</v>
      </c>
      <c r="D48" s="10">
        <v>1</v>
      </c>
      <c r="E48" s="96"/>
    </row>
    <row r="49" spans="2:5" x14ac:dyDescent="0.2">
      <c r="B49" s="11" t="s">
        <v>6</v>
      </c>
      <c r="C49" s="11" t="s">
        <v>80</v>
      </c>
      <c r="D49" s="12">
        <v>1</v>
      </c>
      <c r="E49" s="95"/>
    </row>
    <row r="50" spans="2:5" x14ac:dyDescent="0.2">
      <c r="B50" s="11" t="s">
        <v>7</v>
      </c>
      <c r="C50" s="11" t="s">
        <v>81</v>
      </c>
      <c r="D50" s="12">
        <v>1</v>
      </c>
      <c r="E50" s="94"/>
    </row>
    <row r="51" spans="2:5" x14ac:dyDescent="0.2">
      <c r="B51" s="11" t="s">
        <v>8</v>
      </c>
      <c r="C51" s="11" t="s">
        <v>82</v>
      </c>
      <c r="D51" s="12">
        <v>1</v>
      </c>
      <c r="E51" s="94"/>
    </row>
    <row r="52" spans="2:5" x14ac:dyDescent="0.2">
      <c r="B52" s="11" t="s">
        <v>9</v>
      </c>
      <c r="C52" s="11" t="s">
        <v>44</v>
      </c>
      <c r="D52" s="12">
        <v>1</v>
      </c>
      <c r="E52" s="95"/>
    </row>
    <row r="53" spans="2:5" x14ac:dyDescent="0.2">
      <c r="B53" s="11" t="s">
        <v>10</v>
      </c>
      <c r="C53" s="11" t="s">
        <v>45</v>
      </c>
      <c r="D53" s="12">
        <v>1</v>
      </c>
      <c r="E53" s="95"/>
    </row>
    <row r="54" spans="2:5" x14ac:dyDescent="0.2">
      <c r="B54" s="11" t="s">
        <v>11</v>
      </c>
      <c r="C54" s="11" t="s">
        <v>83</v>
      </c>
      <c r="D54" s="12">
        <v>1</v>
      </c>
      <c r="E54" s="94"/>
    </row>
    <row r="55" spans="2:5" x14ac:dyDescent="0.2">
      <c r="B55" s="11" t="s">
        <v>12</v>
      </c>
      <c r="C55" s="11" t="s">
        <v>84</v>
      </c>
      <c r="D55" s="12">
        <v>1</v>
      </c>
      <c r="E55" s="94"/>
    </row>
    <row r="56" spans="2:5" x14ac:dyDescent="0.2">
      <c r="B56" s="11" t="s">
        <v>13</v>
      </c>
      <c r="C56" s="11" t="s">
        <v>85</v>
      </c>
      <c r="D56" s="12">
        <v>1</v>
      </c>
      <c r="E56" s="94"/>
    </row>
    <row r="57" spans="2:5" x14ac:dyDescent="0.2">
      <c r="B57" s="11" t="s">
        <v>14</v>
      </c>
      <c r="C57" s="11" t="s">
        <v>86</v>
      </c>
      <c r="D57" s="12">
        <v>4</v>
      </c>
      <c r="E57" s="94"/>
    </row>
    <row r="58" spans="2:5" x14ac:dyDescent="0.2">
      <c r="B58" s="11" t="s">
        <v>15</v>
      </c>
      <c r="C58" s="11" t="s">
        <v>51</v>
      </c>
      <c r="D58" s="12">
        <v>2</v>
      </c>
      <c r="E58" s="94"/>
    </row>
    <row r="59" spans="2:5" x14ac:dyDescent="0.2">
      <c r="B59" s="11" t="s">
        <v>16</v>
      </c>
      <c r="C59" s="11" t="s">
        <v>52</v>
      </c>
      <c r="D59" s="12">
        <v>1</v>
      </c>
      <c r="E59" s="95"/>
    </row>
    <row r="60" spans="2:5" x14ac:dyDescent="0.2">
      <c r="B60" s="11" t="s">
        <v>17</v>
      </c>
      <c r="C60" s="11" t="s">
        <v>53</v>
      </c>
      <c r="D60" s="12">
        <v>1</v>
      </c>
      <c r="E60" s="95"/>
    </row>
    <row r="61" spans="2:5" x14ac:dyDescent="0.2">
      <c r="B61" s="11" t="s">
        <v>18</v>
      </c>
      <c r="C61" s="11" t="s">
        <v>87</v>
      </c>
      <c r="D61" s="12">
        <v>4</v>
      </c>
      <c r="E61" s="94"/>
    </row>
    <row r="62" spans="2:5" x14ac:dyDescent="0.2">
      <c r="B62" s="11" t="s">
        <v>19</v>
      </c>
      <c r="C62" s="11" t="s">
        <v>88</v>
      </c>
      <c r="D62" s="12">
        <v>2</v>
      </c>
      <c r="E62" s="94"/>
    </row>
    <row r="63" spans="2:5" x14ac:dyDescent="0.2">
      <c r="B63" s="13" t="s">
        <v>20</v>
      </c>
      <c r="C63" s="42" t="s">
        <v>89</v>
      </c>
      <c r="D63" s="14">
        <v>1</v>
      </c>
      <c r="E63" s="96"/>
    </row>
    <row r="64" spans="2:5" x14ac:dyDescent="0.2">
      <c r="B64" s="11" t="s">
        <v>21</v>
      </c>
      <c r="C64" s="11" t="s">
        <v>57</v>
      </c>
      <c r="D64" s="12">
        <v>1</v>
      </c>
      <c r="E64" s="95"/>
    </row>
    <row r="65" spans="2:5" x14ac:dyDescent="0.2">
      <c r="B65" s="11" t="s">
        <v>22</v>
      </c>
      <c r="C65" s="11" t="s">
        <v>58</v>
      </c>
      <c r="D65" s="12">
        <v>1</v>
      </c>
      <c r="E65" s="94"/>
    </row>
    <row r="66" spans="2:5" x14ac:dyDescent="0.2">
      <c r="B66" s="11" t="s">
        <v>23</v>
      </c>
      <c r="C66" s="11" t="s">
        <v>59</v>
      </c>
      <c r="D66" s="12">
        <v>1</v>
      </c>
      <c r="E66" s="95"/>
    </row>
    <row r="67" spans="2:5" x14ac:dyDescent="0.2">
      <c r="B67" s="11" t="s">
        <v>24</v>
      </c>
      <c r="C67" s="11" t="s">
        <v>90</v>
      </c>
      <c r="D67" s="12">
        <v>1</v>
      </c>
      <c r="E67" s="94"/>
    </row>
    <row r="68" spans="2:5" x14ac:dyDescent="0.2">
      <c r="B68" s="11" t="s">
        <v>25</v>
      </c>
      <c r="C68" s="11" t="s">
        <v>61</v>
      </c>
      <c r="D68" s="12">
        <v>2</v>
      </c>
      <c r="E68" s="94"/>
    </row>
    <row r="69" spans="2:5" x14ac:dyDescent="0.2">
      <c r="B69" s="13" t="s">
        <v>26</v>
      </c>
      <c r="C69" s="13" t="s">
        <v>91</v>
      </c>
      <c r="D69" s="14">
        <v>2</v>
      </c>
      <c r="E69" s="96"/>
    </row>
    <row r="70" spans="2:5" x14ac:dyDescent="0.2">
      <c r="B70" s="11" t="s">
        <v>27</v>
      </c>
      <c r="C70" s="11" t="s">
        <v>92</v>
      </c>
      <c r="D70" s="12">
        <v>1</v>
      </c>
      <c r="E70" s="94"/>
    </row>
    <row r="71" spans="2:5" x14ac:dyDescent="0.2">
      <c r="B71" s="11" t="s">
        <v>28</v>
      </c>
      <c r="C71" s="11" t="s">
        <v>93</v>
      </c>
      <c r="D71" s="12">
        <v>2</v>
      </c>
      <c r="E71" s="94"/>
    </row>
    <row r="72" spans="2:5" x14ac:dyDescent="0.2">
      <c r="B72" s="11" t="s">
        <v>29</v>
      </c>
      <c r="C72" s="11" t="s">
        <v>94</v>
      </c>
      <c r="D72" s="12">
        <v>2</v>
      </c>
      <c r="E72" s="94"/>
    </row>
    <row r="73" spans="2:5" x14ac:dyDescent="0.2">
      <c r="B73" s="11" t="s">
        <v>30</v>
      </c>
      <c r="C73" s="11" t="s">
        <v>95</v>
      </c>
      <c r="D73" s="12">
        <v>2</v>
      </c>
      <c r="E73" s="94"/>
    </row>
    <row r="74" spans="2:5" x14ac:dyDescent="0.2">
      <c r="B74" s="11" t="s">
        <v>31</v>
      </c>
      <c r="C74" s="11" t="s">
        <v>96</v>
      </c>
      <c r="D74" s="12">
        <v>1</v>
      </c>
      <c r="E74" s="94"/>
    </row>
    <row r="75" spans="2:5" x14ac:dyDescent="0.2">
      <c r="B75" s="11" t="s">
        <v>32</v>
      </c>
      <c r="C75" s="11" t="s">
        <v>97</v>
      </c>
      <c r="D75" s="12">
        <v>1</v>
      </c>
      <c r="E75" s="94"/>
    </row>
    <row r="76" spans="2:5" x14ac:dyDescent="0.2">
      <c r="B76" s="11" t="s">
        <v>33</v>
      </c>
      <c r="C76" s="11" t="s">
        <v>69</v>
      </c>
      <c r="D76" s="12">
        <v>1</v>
      </c>
      <c r="E76" s="95"/>
    </row>
    <row r="77" spans="2:5" x14ac:dyDescent="0.2">
      <c r="B77" s="11" t="s">
        <v>34</v>
      </c>
      <c r="C77" s="11" t="s">
        <v>98</v>
      </c>
      <c r="D77" s="12">
        <v>1</v>
      </c>
      <c r="E77" s="94"/>
    </row>
    <row r="78" spans="2:5" x14ac:dyDescent="0.2">
      <c r="B78" s="11" t="s">
        <v>35</v>
      </c>
      <c r="C78" s="11" t="s">
        <v>71</v>
      </c>
      <c r="D78" s="12">
        <v>1</v>
      </c>
      <c r="E78" s="94"/>
    </row>
    <row r="79" spans="2:5" x14ac:dyDescent="0.2">
      <c r="B79" s="11" t="s">
        <v>36</v>
      </c>
      <c r="C79" s="11" t="s">
        <v>99</v>
      </c>
      <c r="D79" s="12">
        <v>1</v>
      </c>
      <c r="E79" s="94"/>
    </row>
    <row r="80" spans="2:5" x14ac:dyDescent="0.2">
      <c r="B80" s="11" t="s">
        <v>37</v>
      </c>
      <c r="C80" s="11" t="s">
        <v>100</v>
      </c>
      <c r="D80" s="12">
        <v>1</v>
      </c>
      <c r="E80" s="94"/>
    </row>
    <row r="81" spans="2:5" x14ac:dyDescent="0.2">
      <c r="B81" s="11" t="s">
        <v>38</v>
      </c>
      <c r="C81" s="11" t="s">
        <v>101</v>
      </c>
      <c r="D81" s="12">
        <v>1</v>
      </c>
      <c r="E81" s="94"/>
    </row>
    <row r="82" spans="2:5" x14ac:dyDescent="0.2">
      <c r="B82" s="11" t="s">
        <v>78</v>
      </c>
      <c r="C82" s="11" t="s">
        <v>102</v>
      </c>
      <c r="D82" s="12">
        <v>1</v>
      </c>
      <c r="E82" s="95"/>
    </row>
    <row r="83" spans="2:5" x14ac:dyDescent="0.2">
      <c r="B83" s="15" t="s">
        <v>78</v>
      </c>
      <c r="C83" s="15" t="s">
        <v>103</v>
      </c>
      <c r="D83" s="16">
        <v>1</v>
      </c>
      <c r="E83" s="95"/>
    </row>
    <row r="84" spans="2:5" x14ac:dyDescent="0.2">
      <c r="B84" s="106" t="s">
        <v>500</v>
      </c>
      <c r="C84" s="107"/>
      <c r="D84" s="107"/>
      <c r="E84" s="91">
        <f>SUM(E48:E83)/35</f>
        <v>0</v>
      </c>
    </row>
    <row r="85" spans="2:5" ht="16.5" x14ac:dyDescent="0.2">
      <c r="B85" s="3" t="s">
        <v>104</v>
      </c>
    </row>
    <row r="86" spans="2:5" ht="16.5" x14ac:dyDescent="0.2">
      <c r="B86" s="4" t="s">
        <v>105</v>
      </c>
    </row>
    <row r="87" spans="2:5" ht="25.5" x14ac:dyDescent="0.2">
      <c r="B87" s="5" t="s">
        <v>4</v>
      </c>
      <c r="C87" s="6" t="s">
        <v>39</v>
      </c>
      <c r="D87" s="7" t="s">
        <v>74</v>
      </c>
      <c r="E87" s="8" t="s">
        <v>75</v>
      </c>
    </row>
    <row r="88" spans="2:5" x14ac:dyDescent="0.2">
      <c r="B88" s="9" t="s">
        <v>5</v>
      </c>
      <c r="C88" s="9" t="s">
        <v>107</v>
      </c>
      <c r="D88" s="10">
        <v>4</v>
      </c>
      <c r="E88" s="96"/>
    </row>
    <row r="89" spans="2:5" x14ac:dyDescent="0.2">
      <c r="B89" s="11" t="s">
        <v>6</v>
      </c>
      <c r="C89" s="11" t="s">
        <v>108</v>
      </c>
      <c r="D89" s="12">
        <v>1</v>
      </c>
      <c r="E89" s="94"/>
    </row>
    <row r="90" spans="2:5" x14ac:dyDescent="0.2">
      <c r="B90" s="11" t="s">
        <v>7</v>
      </c>
      <c r="C90" s="11" t="s">
        <v>109</v>
      </c>
      <c r="D90" s="12">
        <v>1</v>
      </c>
      <c r="E90" s="94"/>
    </row>
    <row r="91" spans="2:5" x14ac:dyDescent="0.2">
      <c r="B91" s="11" t="s">
        <v>8</v>
      </c>
      <c r="C91" s="11" t="s">
        <v>110</v>
      </c>
      <c r="D91" s="12">
        <v>5</v>
      </c>
      <c r="E91" s="94"/>
    </row>
    <row r="92" spans="2:5" x14ac:dyDescent="0.2">
      <c r="B92" s="11" t="s">
        <v>9</v>
      </c>
      <c r="C92" s="11" t="s">
        <v>111</v>
      </c>
      <c r="D92" s="12">
        <v>2</v>
      </c>
      <c r="E92" s="94"/>
    </row>
    <row r="93" spans="2:5" x14ac:dyDescent="0.2">
      <c r="B93" s="11" t="s">
        <v>10</v>
      </c>
      <c r="C93" s="11" t="s">
        <v>112</v>
      </c>
      <c r="D93" s="12">
        <v>2</v>
      </c>
      <c r="E93" s="94"/>
    </row>
    <row r="94" spans="2:5" x14ac:dyDescent="0.2">
      <c r="B94" s="11" t="s">
        <v>11</v>
      </c>
      <c r="C94" s="11" t="s">
        <v>113</v>
      </c>
      <c r="D94" s="12">
        <v>2</v>
      </c>
      <c r="E94" s="94"/>
    </row>
    <row r="95" spans="2:5" x14ac:dyDescent="0.2">
      <c r="B95" s="11" t="s">
        <v>12</v>
      </c>
      <c r="C95" s="17" t="s">
        <v>114</v>
      </c>
      <c r="D95" s="12">
        <v>1</v>
      </c>
      <c r="E95" s="94"/>
    </row>
    <row r="96" spans="2:5" x14ac:dyDescent="0.2">
      <c r="B96" s="11" t="s">
        <v>13</v>
      </c>
      <c r="C96" s="11" t="s">
        <v>115</v>
      </c>
      <c r="D96" s="12">
        <v>1</v>
      </c>
      <c r="E96" s="94"/>
    </row>
    <row r="97" spans="2:5" x14ac:dyDescent="0.2">
      <c r="B97" s="11" t="s">
        <v>14</v>
      </c>
      <c r="C97" s="11" t="s">
        <v>116</v>
      </c>
      <c r="D97" s="12">
        <v>2</v>
      </c>
      <c r="E97" s="94"/>
    </row>
    <row r="98" spans="2:5" x14ac:dyDescent="0.2">
      <c r="B98" s="11" t="s">
        <v>15</v>
      </c>
      <c r="C98" s="11" t="s">
        <v>117</v>
      </c>
      <c r="D98" s="12">
        <v>1</v>
      </c>
      <c r="E98" s="94"/>
    </row>
    <row r="99" spans="2:5" x14ac:dyDescent="0.2">
      <c r="B99" s="11" t="s">
        <v>16</v>
      </c>
      <c r="C99" s="11" t="s">
        <v>118</v>
      </c>
      <c r="D99" s="12">
        <v>1</v>
      </c>
      <c r="E99" s="95"/>
    </row>
    <row r="100" spans="2:5" x14ac:dyDescent="0.2">
      <c r="B100" s="11" t="s">
        <v>17</v>
      </c>
      <c r="C100" s="11" t="s">
        <v>119</v>
      </c>
      <c r="D100" s="12">
        <v>1</v>
      </c>
      <c r="E100" s="94"/>
    </row>
    <row r="101" spans="2:5" x14ac:dyDescent="0.2">
      <c r="B101" s="11" t="s">
        <v>18</v>
      </c>
      <c r="C101" s="11" t="s">
        <v>120</v>
      </c>
      <c r="D101" s="12">
        <v>1</v>
      </c>
      <c r="E101" s="94"/>
    </row>
    <row r="102" spans="2:5" x14ac:dyDescent="0.2">
      <c r="B102" s="11" t="s">
        <v>19</v>
      </c>
      <c r="C102" s="11" t="s">
        <v>121</v>
      </c>
      <c r="D102" s="12">
        <v>1</v>
      </c>
      <c r="E102" s="95"/>
    </row>
    <row r="103" spans="2:5" x14ac:dyDescent="0.2">
      <c r="B103" s="11" t="s">
        <v>20</v>
      </c>
      <c r="C103" s="11" t="s">
        <v>122</v>
      </c>
      <c r="D103" s="12">
        <v>2</v>
      </c>
      <c r="E103" s="94"/>
    </row>
    <row r="104" spans="2:5" x14ac:dyDescent="0.2">
      <c r="B104" s="11" t="s">
        <v>21</v>
      </c>
      <c r="C104" s="11" t="s">
        <v>123</v>
      </c>
      <c r="D104" s="12">
        <v>1</v>
      </c>
      <c r="E104" s="95"/>
    </row>
    <row r="105" spans="2:5" x14ac:dyDescent="0.2">
      <c r="B105" s="11" t="s">
        <v>22</v>
      </c>
      <c r="C105" s="11" t="s">
        <v>124</v>
      </c>
      <c r="D105" s="12">
        <v>1</v>
      </c>
      <c r="E105" s="94"/>
    </row>
    <row r="106" spans="2:5" x14ac:dyDescent="0.2">
      <c r="B106" s="11" t="s">
        <v>23</v>
      </c>
      <c r="C106" s="11" t="s">
        <v>125</v>
      </c>
      <c r="D106" s="12">
        <v>1</v>
      </c>
      <c r="E106" s="94"/>
    </row>
    <row r="107" spans="2:5" x14ac:dyDescent="0.2">
      <c r="B107" s="13" t="s">
        <v>24</v>
      </c>
      <c r="C107" s="13" t="s">
        <v>126</v>
      </c>
      <c r="D107" s="14">
        <v>3</v>
      </c>
      <c r="E107" s="96"/>
    </row>
    <row r="108" spans="2:5" x14ac:dyDescent="0.2">
      <c r="B108" s="11" t="s">
        <v>25</v>
      </c>
      <c r="C108" s="11" t="s">
        <v>127</v>
      </c>
      <c r="D108" s="12">
        <v>2</v>
      </c>
      <c r="E108" s="94"/>
    </row>
    <row r="109" spans="2:5" x14ac:dyDescent="0.2">
      <c r="B109" s="11" t="s">
        <v>26</v>
      </c>
      <c r="C109" s="11" t="s">
        <v>128</v>
      </c>
      <c r="D109" s="12">
        <v>1</v>
      </c>
      <c r="E109" s="94"/>
    </row>
    <row r="110" spans="2:5" x14ac:dyDescent="0.2">
      <c r="B110" s="11" t="s">
        <v>27</v>
      </c>
      <c r="C110" s="11" t="s">
        <v>129</v>
      </c>
      <c r="D110" s="12">
        <v>1</v>
      </c>
      <c r="E110" s="94"/>
    </row>
    <row r="111" spans="2:5" x14ac:dyDescent="0.2">
      <c r="B111" s="11" t="s">
        <v>28</v>
      </c>
      <c r="C111" s="11" t="s">
        <v>130</v>
      </c>
      <c r="D111" s="12">
        <v>1</v>
      </c>
      <c r="E111" s="94"/>
    </row>
    <row r="112" spans="2:5" x14ac:dyDescent="0.2">
      <c r="B112" s="11" t="s">
        <v>29</v>
      </c>
      <c r="C112" s="11" t="s">
        <v>131</v>
      </c>
      <c r="D112" s="12">
        <v>2</v>
      </c>
      <c r="E112" s="94"/>
    </row>
    <row r="113" spans="2:5" x14ac:dyDescent="0.2">
      <c r="B113" s="11" t="s">
        <v>30</v>
      </c>
      <c r="C113" s="11" t="s">
        <v>132</v>
      </c>
      <c r="D113" s="12">
        <v>1</v>
      </c>
      <c r="E113" s="94"/>
    </row>
    <row r="114" spans="2:5" x14ac:dyDescent="0.2">
      <c r="B114" s="11" t="s">
        <v>31</v>
      </c>
      <c r="C114" s="11" t="s">
        <v>133</v>
      </c>
      <c r="D114" s="12">
        <v>2</v>
      </c>
      <c r="E114" s="94"/>
    </row>
    <row r="115" spans="2:5" x14ac:dyDescent="0.2">
      <c r="B115" s="11" t="s">
        <v>32</v>
      </c>
      <c r="C115" s="11" t="s">
        <v>134</v>
      </c>
      <c r="D115" s="12">
        <v>3</v>
      </c>
      <c r="E115" s="94"/>
    </row>
    <row r="116" spans="2:5" x14ac:dyDescent="0.2">
      <c r="B116" s="11" t="s">
        <v>33</v>
      </c>
      <c r="C116" s="11" t="s">
        <v>135</v>
      </c>
      <c r="D116" s="12">
        <v>2</v>
      </c>
      <c r="E116" s="94"/>
    </row>
    <row r="117" spans="2:5" x14ac:dyDescent="0.2">
      <c r="B117" s="11" t="s">
        <v>34</v>
      </c>
      <c r="C117" s="11" t="s">
        <v>136</v>
      </c>
      <c r="D117" s="12">
        <v>2</v>
      </c>
      <c r="E117" s="94"/>
    </row>
    <row r="118" spans="2:5" x14ac:dyDescent="0.2">
      <c r="B118" s="11" t="s">
        <v>35</v>
      </c>
      <c r="C118" s="11" t="s">
        <v>137</v>
      </c>
      <c r="D118" s="12">
        <v>3</v>
      </c>
      <c r="E118" s="94"/>
    </row>
    <row r="119" spans="2:5" x14ac:dyDescent="0.2">
      <c r="B119" s="11" t="s">
        <v>36</v>
      </c>
      <c r="C119" s="11" t="s">
        <v>138</v>
      </c>
      <c r="D119" s="12">
        <v>4</v>
      </c>
      <c r="E119" s="94"/>
    </row>
    <row r="120" spans="2:5" x14ac:dyDescent="0.2">
      <c r="B120" s="11" t="s">
        <v>37</v>
      </c>
      <c r="C120" s="11" t="s">
        <v>139</v>
      </c>
      <c r="D120" s="12">
        <v>4</v>
      </c>
      <c r="E120" s="94"/>
    </row>
    <row r="121" spans="2:5" x14ac:dyDescent="0.2">
      <c r="B121" s="13" t="s">
        <v>38</v>
      </c>
      <c r="C121" s="13" t="s">
        <v>140</v>
      </c>
      <c r="D121" s="14">
        <v>3</v>
      </c>
      <c r="E121" s="96"/>
    </row>
    <row r="122" spans="2:5" x14ac:dyDescent="0.2">
      <c r="B122" s="13" t="s">
        <v>78</v>
      </c>
      <c r="C122" s="13" t="s">
        <v>141</v>
      </c>
      <c r="D122" s="14">
        <v>1</v>
      </c>
      <c r="E122" s="93"/>
    </row>
    <row r="123" spans="2:5" x14ac:dyDescent="0.2">
      <c r="B123" s="15" t="s">
        <v>106</v>
      </c>
      <c r="C123" s="15" t="s">
        <v>142</v>
      </c>
      <c r="D123" s="16">
        <v>1</v>
      </c>
      <c r="E123" s="95"/>
    </row>
    <row r="124" spans="2:5" x14ac:dyDescent="0.2">
      <c r="B124" s="106" t="s">
        <v>500</v>
      </c>
      <c r="C124" s="107"/>
      <c r="D124" s="107"/>
      <c r="E124" s="91">
        <f>SUM(E88:E123)/36</f>
        <v>0</v>
      </c>
    </row>
    <row r="125" spans="2:5" ht="19.5" x14ac:dyDescent="0.2">
      <c r="B125" s="18" t="s">
        <v>143</v>
      </c>
    </row>
    <row r="126" spans="2:5" ht="25.5" x14ac:dyDescent="0.2">
      <c r="B126" s="5" t="s">
        <v>4</v>
      </c>
      <c r="C126" s="6" t="s">
        <v>39</v>
      </c>
      <c r="D126" s="7" t="s">
        <v>74</v>
      </c>
      <c r="E126" s="8" t="s">
        <v>75</v>
      </c>
    </row>
    <row r="127" spans="2:5" x14ac:dyDescent="0.2">
      <c r="B127" s="19" t="s">
        <v>5</v>
      </c>
      <c r="C127" s="19" t="s">
        <v>148</v>
      </c>
      <c r="D127" s="20">
        <v>4</v>
      </c>
      <c r="E127" s="88"/>
    </row>
    <row r="128" spans="2:5" x14ac:dyDescent="0.2">
      <c r="B128" s="21" t="s">
        <v>6</v>
      </c>
      <c r="C128" s="21" t="s">
        <v>149</v>
      </c>
      <c r="D128" s="22">
        <v>2</v>
      </c>
      <c r="E128" s="89"/>
    </row>
    <row r="129" spans="2:5" x14ac:dyDescent="0.2">
      <c r="B129" s="21" t="s">
        <v>7</v>
      </c>
      <c r="C129" s="21" t="s">
        <v>109</v>
      </c>
      <c r="D129" s="22">
        <v>1</v>
      </c>
      <c r="E129" s="89"/>
    </row>
    <row r="130" spans="2:5" x14ac:dyDescent="0.2">
      <c r="B130" s="21" t="s">
        <v>8</v>
      </c>
      <c r="C130" s="21" t="s">
        <v>150</v>
      </c>
      <c r="D130" s="22">
        <v>1</v>
      </c>
      <c r="E130" s="89"/>
    </row>
    <row r="131" spans="2:5" x14ac:dyDescent="0.2">
      <c r="B131" s="21" t="s">
        <v>9</v>
      </c>
      <c r="C131" s="21" t="s">
        <v>132</v>
      </c>
      <c r="D131" s="22">
        <v>1</v>
      </c>
      <c r="E131" s="89"/>
    </row>
    <row r="132" spans="2:5" x14ac:dyDescent="0.2">
      <c r="B132" s="21" t="s">
        <v>10</v>
      </c>
      <c r="C132" s="21" t="s">
        <v>151</v>
      </c>
      <c r="D132" s="22">
        <v>1</v>
      </c>
      <c r="E132" s="89"/>
    </row>
    <row r="133" spans="2:5" x14ac:dyDescent="0.2">
      <c r="B133" s="21" t="s">
        <v>11</v>
      </c>
      <c r="C133" s="21" t="s">
        <v>152</v>
      </c>
      <c r="D133" s="22">
        <v>4</v>
      </c>
      <c r="E133" s="89"/>
    </row>
    <row r="134" spans="2:5" x14ac:dyDescent="0.2">
      <c r="B134" s="21" t="s">
        <v>12</v>
      </c>
      <c r="C134" s="21" t="s">
        <v>153</v>
      </c>
      <c r="D134" s="22">
        <v>4</v>
      </c>
      <c r="E134" s="89"/>
    </row>
    <row r="135" spans="2:5" x14ac:dyDescent="0.2">
      <c r="B135" s="21" t="s">
        <v>13</v>
      </c>
      <c r="C135" s="21" t="s">
        <v>154</v>
      </c>
      <c r="D135" s="22">
        <v>4</v>
      </c>
      <c r="E135" s="89"/>
    </row>
    <row r="136" spans="2:5" x14ac:dyDescent="0.2">
      <c r="B136" s="21" t="s">
        <v>14</v>
      </c>
      <c r="C136" s="21" t="s">
        <v>155</v>
      </c>
      <c r="D136" s="22">
        <v>1</v>
      </c>
      <c r="E136" s="90"/>
    </row>
    <row r="137" spans="2:5" x14ac:dyDescent="0.2">
      <c r="B137" s="21" t="s">
        <v>15</v>
      </c>
      <c r="C137" s="21" t="s">
        <v>156</v>
      </c>
      <c r="D137" s="22">
        <v>1</v>
      </c>
      <c r="E137" s="90"/>
    </row>
    <row r="138" spans="2:5" x14ac:dyDescent="0.2">
      <c r="B138" s="21" t="s">
        <v>16</v>
      </c>
      <c r="C138" s="21" t="s">
        <v>116</v>
      </c>
      <c r="D138" s="22">
        <v>2</v>
      </c>
      <c r="E138" s="90"/>
    </row>
    <row r="139" spans="2:5" x14ac:dyDescent="0.2">
      <c r="B139" s="21" t="s">
        <v>17</v>
      </c>
      <c r="C139" s="21" t="s">
        <v>157</v>
      </c>
      <c r="D139" s="22">
        <v>2</v>
      </c>
      <c r="E139" s="89"/>
    </row>
    <row r="140" spans="2:5" x14ac:dyDescent="0.2">
      <c r="B140" s="21" t="s">
        <v>18</v>
      </c>
      <c r="C140" s="21" t="s">
        <v>158</v>
      </c>
      <c r="D140" s="22">
        <v>1</v>
      </c>
      <c r="E140" s="89"/>
    </row>
    <row r="141" spans="2:5" x14ac:dyDescent="0.2">
      <c r="B141" s="21" t="s">
        <v>19</v>
      </c>
      <c r="C141" s="21" t="s">
        <v>159</v>
      </c>
      <c r="D141" s="22">
        <v>2</v>
      </c>
      <c r="E141" s="89"/>
    </row>
    <row r="142" spans="2:5" x14ac:dyDescent="0.2">
      <c r="B142" s="21" t="s">
        <v>20</v>
      </c>
      <c r="C142" s="21" t="s">
        <v>160</v>
      </c>
      <c r="D142" s="22">
        <v>1</v>
      </c>
      <c r="E142" s="89"/>
    </row>
    <row r="143" spans="2:5" x14ac:dyDescent="0.2">
      <c r="B143" s="23" t="s">
        <v>21</v>
      </c>
      <c r="C143" s="23" t="s">
        <v>161</v>
      </c>
      <c r="D143" s="24">
        <v>1</v>
      </c>
      <c r="E143" s="88"/>
    </row>
    <row r="144" spans="2:5" x14ac:dyDescent="0.2">
      <c r="B144" s="21" t="s">
        <v>22</v>
      </c>
      <c r="C144" s="21" t="s">
        <v>162</v>
      </c>
      <c r="D144" s="22">
        <v>2</v>
      </c>
      <c r="E144" s="89"/>
    </row>
    <row r="145" spans="2:5" x14ac:dyDescent="0.2">
      <c r="B145" s="21" t="s">
        <v>23</v>
      </c>
      <c r="C145" s="21" t="s">
        <v>163</v>
      </c>
      <c r="D145" s="22">
        <v>1</v>
      </c>
      <c r="E145" s="90"/>
    </row>
    <row r="146" spans="2:5" x14ac:dyDescent="0.2">
      <c r="B146" s="21" t="s">
        <v>24</v>
      </c>
      <c r="C146" s="21" t="s">
        <v>164</v>
      </c>
      <c r="D146" s="22">
        <v>2</v>
      </c>
      <c r="E146" s="89"/>
    </row>
    <row r="147" spans="2:5" x14ac:dyDescent="0.2">
      <c r="B147" s="21" t="s">
        <v>25</v>
      </c>
      <c r="C147" s="21" t="s">
        <v>165</v>
      </c>
      <c r="D147" s="22">
        <v>1</v>
      </c>
      <c r="E147" s="89"/>
    </row>
    <row r="148" spans="2:5" x14ac:dyDescent="0.2">
      <c r="B148" s="21" t="s">
        <v>26</v>
      </c>
      <c r="C148" s="21" t="s">
        <v>166</v>
      </c>
      <c r="D148" s="22">
        <v>1</v>
      </c>
      <c r="E148" s="89"/>
    </row>
    <row r="149" spans="2:5" x14ac:dyDescent="0.2">
      <c r="B149" s="21" t="s">
        <v>27</v>
      </c>
      <c r="C149" s="21" t="s">
        <v>167</v>
      </c>
      <c r="D149" s="22">
        <v>1</v>
      </c>
      <c r="E149" s="90"/>
    </row>
    <row r="150" spans="2:5" x14ac:dyDescent="0.2">
      <c r="B150" s="21" t="s">
        <v>28</v>
      </c>
      <c r="C150" s="21" t="s">
        <v>121</v>
      </c>
      <c r="D150" s="22">
        <v>1</v>
      </c>
      <c r="E150" s="90"/>
    </row>
    <row r="151" spans="2:5" x14ac:dyDescent="0.2">
      <c r="B151" s="21" t="s">
        <v>29</v>
      </c>
      <c r="C151" s="21" t="s">
        <v>168</v>
      </c>
      <c r="D151" s="22">
        <v>2</v>
      </c>
      <c r="E151" s="89"/>
    </row>
    <row r="152" spans="2:5" x14ac:dyDescent="0.2">
      <c r="B152" s="21" t="s">
        <v>30</v>
      </c>
      <c r="C152" s="21" t="s">
        <v>169</v>
      </c>
      <c r="D152" s="22">
        <v>1</v>
      </c>
      <c r="E152" s="89"/>
    </row>
    <row r="153" spans="2:5" x14ac:dyDescent="0.2">
      <c r="B153" s="21" t="s">
        <v>31</v>
      </c>
      <c r="C153" s="21" t="s">
        <v>170</v>
      </c>
      <c r="D153" s="22">
        <v>1</v>
      </c>
      <c r="E153" s="89"/>
    </row>
    <row r="154" spans="2:5" x14ac:dyDescent="0.2">
      <c r="B154" s="21" t="s">
        <v>32</v>
      </c>
      <c r="C154" s="21" t="s">
        <v>171</v>
      </c>
      <c r="D154" s="22">
        <v>2</v>
      </c>
      <c r="E154" s="89"/>
    </row>
    <row r="155" spans="2:5" x14ac:dyDescent="0.2">
      <c r="B155" s="21" t="s">
        <v>33</v>
      </c>
      <c r="C155" s="21" t="s">
        <v>126</v>
      </c>
      <c r="D155" s="22">
        <v>6</v>
      </c>
      <c r="E155" s="89"/>
    </row>
    <row r="156" spans="2:5" x14ac:dyDescent="0.2">
      <c r="B156" s="21" t="s">
        <v>34</v>
      </c>
      <c r="C156" s="21" t="s">
        <v>172</v>
      </c>
      <c r="D156" s="22">
        <v>2</v>
      </c>
      <c r="E156" s="89"/>
    </row>
    <row r="157" spans="2:5" x14ac:dyDescent="0.2">
      <c r="B157" s="21" t="s">
        <v>35</v>
      </c>
      <c r="C157" s="21" t="s">
        <v>173</v>
      </c>
      <c r="D157" s="22">
        <v>2</v>
      </c>
      <c r="E157" s="89"/>
    </row>
    <row r="158" spans="2:5" x14ac:dyDescent="0.2">
      <c r="B158" s="21" t="s">
        <v>36</v>
      </c>
      <c r="C158" s="17" t="s">
        <v>174</v>
      </c>
      <c r="D158" s="22">
        <v>4</v>
      </c>
      <c r="E158" s="89"/>
    </row>
    <row r="159" spans="2:5" x14ac:dyDescent="0.2">
      <c r="B159" s="21" t="s">
        <v>37</v>
      </c>
      <c r="C159" s="21" t="s">
        <v>175</v>
      </c>
      <c r="D159" s="22">
        <v>2</v>
      </c>
      <c r="E159" s="89"/>
    </row>
    <row r="160" spans="2:5" x14ac:dyDescent="0.2">
      <c r="B160" s="21" t="s">
        <v>38</v>
      </c>
      <c r="C160" s="21" t="s">
        <v>176</v>
      </c>
      <c r="D160" s="22">
        <v>4</v>
      </c>
      <c r="E160" s="89"/>
    </row>
    <row r="161" spans="2:5" x14ac:dyDescent="0.2">
      <c r="B161" s="21" t="s">
        <v>78</v>
      </c>
      <c r="C161" s="21" t="s">
        <v>177</v>
      </c>
      <c r="D161" s="22">
        <v>3</v>
      </c>
      <c r="E161" s="89"/>
    </row>
    <row r="162" spans="2:5" x14ac:dyDescent="0.2">
      <c r="B162" s="21" t="s">
        <v>106</v>
      </c>
      <c r="C162" s="21" t="s">
        <v>178</v>
      </c>
      <c r="D162" s="22">
        <v>1</v>
      </c>
      <c r="E162" s="89"/>
    </row>
    <row r="163" spans="2:5" x14ac:dyDescent="0.2">
      <c r="B163" s="21" t="s">
        <v>144</v>
      </c>
      <c r="C163" s="21" t="s">
        <v>179</v>
      </c>
      <c r="D163" s="22">
        <v>2</v>
      </c>
      <c r="E163" s="89"/>
    </row>
    <row r="164" spans="2:5" x14ac:dyDescent="0.2">
      <c r="B164" s="21" t="s">
        <v>145</v>
      </c>
      <c r="C164" s="21" t="s">
        <v>180</v>
      </c>
      <c r="D164" s="22">
        <v>4</v>
      </c>
      <c r="E164" s="89"/>
    </row>
    <row r="165" spans="2:5" x14ac:dyDescent="0.2">
      <c r="B165" s="21" t="s">
        <v>146</v>
      </c>
      <c r="C165" s="21" t="s">
        <v>181</v>
      </c>
      <c r="D165" s="22">
        <v>2</v>
      </c>
      <c r="E165" s="89"/>
    </row>
    <row r="166" spans="2:5" x14ac:dyDescent="0.2">
      <c r="B166" s="25" t="s">
        <v>147</v>
      </c>
      <c r="C166" s="25" t="s">
        <v>182</v>
      </c>
      <c r="D166" s="26">
        <v>1</v>
      </c>
      <c r="E166" s="90"/>
    </row>
    <row r="167" spans="2:5" x14ac:dyDescent="0.2">
      <c r="B167" s="106" t="s">
        <v>500</v>
      </c>
      <c r="C167" s="107"/>
      <c r="D167" s="107"/>
      <c r="E167" s="91">
        <f>SUM(E127:E166)/40</f>
        <v>0</v>
      </c>
    </row>
    <row r="168" spans="2:5" ht="16.5" x14ac:dyDescent="0.2">
      <c r="B168" s="3" t="s">
        <v>183</v>
      </c>
    </row>
    <row r="169" spans="2:5" ht="16.5" x14ac:dyDescent="0.2">
      <c r="B169" s="4" t="s">
        <v>184</v>
      </c>
    </row>
    <row r="170" spans="2:5" ht="25.5" x14ac:dyDescent="0.2">
      <c r="B170" s="5" t="s">
        <v>4</v>
      </c>
      <c r="C170" s="6" t="s">
        <v>39</v>
      </c>
      <c r="D170" s="7" t="s">
        <v>74</v>
      </c>
      <c r="E170" s="8" t="s">
        <v>75</v>
      </c>
    </row>
    <row r="171" spans="2:5" x14ac:dyDescent="0.2">
      <c r="B171" s="9" t="s">
        <v>5</v>
      </c>
      <c r="C171" s="19" t="s">
        <v>185</v>
      </c>
      <c r="D171" s="10">
        <v>1</v>
      </c>
      <c r="E171" s="92"/>
    </row>
    <row r="172" spans="2:5" x14ac:dyDescent="0.2">
      <c r="B172" s="11" t="s">
        <v>6</v>
      </c>
      <c r="C172" s="21" t="s">
        <v>186</v>
      </c>
      <c r="D172" s="12">
        <v>1</v>
      </c>
      <c r="E172" s="89"/>
    </row>
    <row r="173" spans="2:5" x14ac:dyDescent="0.2">
      <c r="B173" s="13" t="s">
        <v>7</v>
      </c>
      <c r="C173" s="23" t="s">
        <v>187</v>
      </c>
      <c r="D173" s="14">
        <v>1</v>
      </c>
      <c r="E173" s="88"/>
    </row>
    <row r="174" spans="2:5" x14ac:dyDescent="0.2">
      <c r="B174" s="11" t="s">
        <v>8</v>
      </c>
      <c r="C174" s="21" t="s">
        <v>109</v>
      </c>
      <c r="D174" s="12">
        <v>1</v>
      </c>
      <c r="E174" s="89"/>
    </row>
    <row r="175" spans="2:5" x14ac:dyDescent="0.2">
      <c r="B175" s="11" t="s">
        <v>9</v>
      </c>
      <c r="C175" s="21" t="s">
        <v>132</v>
      </c>
      <c r="D175" s="12">
        <v>1</v>
      </c>
      <c r="E175" s="89"/>
    </row>
    <row r="176" spans="2:5" x14ac:dyDescent="0.2">
      <c r="B176" s="13" t="s">
        <v>10</v>
      </c>
      <c r="C176" s="23" t="s">
        <v>188</v>
      </c>
      <c r="D176" s="14">
        <v>3</v>
      </c>
      <c r="E176" s="88"/>
    </row>
    <row r="177" spans="2:5" x14ac:dyDescent="0.2">
      <c r="B177" s="13" t="s">
        <v>11</v>
      </c>
      <c r="C177" s="23" t="s">
        <v>189</v>
      </c>
      <c r="D177" s="14">
        <v>2</v>
      </c>
      <c r="E177" s="88"/>
    </row>
    <row r="178" spans="2:5" x14ac:dyDescent="0.2">
      <c r="B178" s="11" t="s">
        <v>12</v>
      </c>
      <c r="C178" s="21" t="s">
        <v>190</v>
      </c>
      <c r="D178" s="12">
        <v>1</v>
      </c>
      <c r="E178" s="89"/>
    </row>
    <row r="179" spans="2:5" x14ac:dyDescent="0.2">
      <c r="B179" s="13" t="s">
        <v>13</v>
      </c>
      <c r="C179" s="23" t="s">
        <v>150</v>
      </c>
      <c r="D179" s="14">
        <v>1</v>
      </c>
      <c r="E179" s="88"/>
    </row>
    <row r="180" spans="2:5" x14ac:dyDescent="0.2">
      <c r="B180" s="11" t="s">
        <v>14</v>
      </c>
      <c r="C180" s="21" t="s">
        <v>191</v>
      </c>
      <c r="D180" s="12">
        <v>1</v>
      </c>
      <c r="E180" s="90"/>
    </row>
    <row r="181" spans="2:5" x14ac:dyDescent="0.2">
      <c r="B181" s="11" t="s">
        <v>15</v>
      </c>
      <c r="C181" s="21" t="s">
        <v>192</v>
      </c>
      <c r="D181" s="12">
        <v>2</v>
      </c>
      <c r="E181" s="89"/>
    </row>
    <row r="182" spans="2:5" x14ac:dyDescent="0.2">
      <c r="B182" s="11" t="s">
        <v>16</v>
      </c>
      <c r="C182" s="21" t="s">
        <v>193</v>
      </c>
      <c r="D182" s="12">
        <v>2</v>
      </c>
      <c r="E182" s="89"/>
    </row>
    <row r="183" spans="2:5" x14ac:dyDescent="0.2">
      <c r="B183" s="11" t="s">
        <v>17</v>
      </c>
      <c r="C183" s="21" t="s">
        <v>194</v>
      </c>
      <c r="D183" s="12">
        <v>1</v>
      </c>
      <c r="E183" s="90"/>
    </row>
    <row r="184" spans="2:5" x14ac:dyDescent="0.2">
      <c r="B184" s="11" t="s">
        <v>18</v>
      </c>
      <c r="C184" s="21" t="s">
        <v>195</v>
      </c>
      <c r="D184" s="12">
        <v>1</v>
      </c>
      <c r="E184" s="89"/>
    </row>
    <row r="185" spans="2:5" x14ac:dyDescent="0.2">
      <c r="B185" s="11" t="s">
        <v>19</v>
      </c>
      <c r="C185" s="21" t="s">
        <v>196</v>
      </c>
      <c r="D185" s="12">
        <v>2</v>
      </c>
      <c r="E185" s="89"/>
    </row>
    <row r="186" spans="2:5" x14ac:dyDescent="0.2">
      <c r="B186" s="11" t="s">
        <v>20</v>
      </c>
      <c r="C186" s="21" t="s">
        <v>197</v>
      </c>
      <c r="D186" s="12">
        <v>1</v>
      </c>
      <c r="E186" s="90"/>
    </row>
    <row r="187" spans="2:5" x14ac:dyDescent="0.2">
      <c r="B187" s="11" t="s">
        <v>21</v>
      </c>
      <c r="C187" s="21" t="s">
        <v>198</v>
      </c>
      <c r="D187" s="12">
        <v>2</v>
      </c>
      <c r="E187" s="89"/>
    </row>
    <row r="188" spans="2:5" x14ac:dyDescent="0.2">
      <c r="B188" s="11" t="s">
        <v>22</v>
      </c>
      <c r="C188" s="21" t="s">
        <v>199</v>
      </c>
      <c r="D188" s="12">
        <v>4</v>
      </c>
      <c r="E188" s="89"/>
    </row>
    <row r="189" spans="2:5" x14ac:dyDescent="0.2">
      <c r="B189" s="11" t="s">
        <v>23</v>
      </c>
      <c r="C189" s="21" t="s">
        <v>200</v>
      </c>
      <c r="D189" s="12">
        <v>4</v>
      </c>
      <c r="E189" s="89"/>
    </row>
    <row r="190" spans="2:5" x14ac:dyDescent="0.2">
      <c r="B190" s="11" t="s">
        <v>24</v>
      </c>
      <c r="C190" s="21" t="s">
        <v>116</v>
      </c>
      <c r="D190" s="12">
        <v>2</v>
      </c>
      <c r="E190" s="89"/>
    </row>
    <row r="191" spans="2:5" x14ac:dyDescent="0.2">
      <c r="B191" s="11" t="s">
        <v>25</v>
      </c>
      <c r="C191" s="21" t="s">
        <v>201</v>
      </c>
      <c r="D191" s="12">
        <v>1</v>
      </c>
      <c r="E191" s="90"/>
    </row>
    <row r="192" spans="2:5" x14ac:dyDescent="0.2">
      <c r="B192" s="13" t="s">
        <v>26</v>
      </c>
      <c r="C192" s="23" t="s">
        <v>202</v>
      </c>
      <c r="D192" s="14">
        <v>1</v>
      </c>
      <c r="E192" s="92"/>
    </row>
    <row r="193" spans="2:5" x14ac:dyDescent="0.2">
      <c r="B193" s="13" t="s">
        <v>27</v>
      </c>
      <c r="C193" s="23" t="s">
        <v>161</v>
      </c>
      <c r="D193" s="14">
        <v>1</v>
      </c>
      <c r="E193" s="88"/>
    </row>
    <row r="194" spans="2:5" x14ac:dyDescent="0.2">
      <c r="B194" s="13" t="s">
        <v>28</v>
      </c>
      <c r="C194" s="23" t="s">
        <v>160</v>
      </c>
      <c r="D194" s="14">
        <v>1</v>
      </c>
      <c r="E194" s="88"/>
    </row>
    <row r="195" spans="2:5" x14ac:dyDescent="0.2">
      <c r="B195" s="13" t="s">
        <v>29</v>
      </c>
      <c r="C195" s="23" t="s">
        <v>203</v>
      </c>
      <c r="D195" s="14">
        <v>2</v>
      </c>
      <c r="E195" s="88"/>
    </row>
    <row r="196" spans="2:5" x14ac:dyDescent="0.2">
      <c r="B196" s="11" t="s">
        <v>30</v>
      </c>
      <c r="C196" s="21" t="s">
        <v>127</v>
      </c>
      <c r="D196" s="12">
        <v>2</v>
      </c>
      <c r="E196" s="89"/>
    </row>
    <row r="197" spans="2:5" x14ac:dyDescent="0.2">
      <c r="B197" s="11" t="s">
        <v>31</v>
      </c>
      <c r="C197" s="21" t="s">
        <v>204</v>
      </c>
      <c r="D197" s="12">
        <v>2</v>
      </c>
      <c r="E197" s="89"/>
    </row>
    <row r="198" spans="2:5" x14ac:dyDescent="0.2">
      <c r="B198" s="11" t="s">
        <v>32</v>
      </c>
      <c r="C198" s="21" t="s">
        <v>205</v>
      </c>
      <c r="D198" s="12">
        <v>2</v>
      </c>
      <c r="E198" s="89"/>
    </row>
    <row r="199" spans="2:5" x14ac:dyDescent="0.2">
      <c r="B199" s="11" t="s">
        <v>33</v>
      </c>
      <c r="C199" s="21" t="s">
        <v>206</v>
      </c>
      <c r="D199" s="12">
        <v>1</v>
      </c>
      <c r="E199" s="89"/>
    </row>
    <row r="200" spans="2:5" x14ac:dyDescent="0.2">
      <c r="B200" s="11" t="s">
        <v>34</v>
      </c>
      <c r="C200" s="21" t="s">
        <v>121</v>
      </c>
      <c r="D200" s="12">
        <v>1</v>
      </c>
      <c r="E200" s="90"/>
    </row>
    <row r="201" spans="2:5" x14ac:dyDescent="0.2">
      <c r="B201" s="11" t="s">
        <v>35</v>
      </c>
      <c r="C201" s="21" t="s">
        <v>207</v>
      </c>
      <c r="D201" s="12">
        <v>1</v>
      </c>
      <c r="E201" s="89"/>
    </row>
    <row r="202" spans="2:5" x14ac:dyDescent="0.2">
      <c r="B202" s="11" t="s">
        <v>36</v>
      </c>
      <c r="C202" s="21" t="s">
        <v>208</v>
      </c>
      <c r="D202" s="12">
        <v>2</v>
      </c>
      <c r="E202" s="90"/>
    </row>
    <row r="203" spans="2:5" x14ac:dyDescent="0.2">
      <c r="B203" s="11" t="s">
        <v>37</v>
      </c>
      <c r="C203" s="21" t="s">
        <v>209</v>
      </c>
      <c r="D203" s="12">
        <v>2</v>
      </c>
      <c r="E203" s="90"/>
    </row>
    <row r="204" spans="2:5" x14ac:dyDescent="0.2">
      <c r="B204" s="11" t="s">
        <v>38</v>
      </c>
      <c r="C204" s="21" t="s">
        <v>180</v>
      </c>
      <c r="D204" s="12">
        <v>4</v>
      </c>
      <c r="E204" s="89"/>
    </row>
    <row r="205" spans="2:5" x14ac:dyDescent="0.2">
      <c r="B205" s="11" t="s">
        <v>78</v>
      </c>
      <c r="C205" s="21" t="s">
        <v>210</v>
      </c>
      <c r="D205" s="12">
        <v>2</v>
      </c>
      <c r="E205" s="89"/>
    </row>
    <row r="206" spans="2:5" x14ac:dyDescent="0.2">
      <c r="B206" s="11" t="s">
        <v>106</v>
      </c>
      <c r="C206" s="21" t="s">
        <v>211</v>
      </c>
      <c r="D206" s="12">
        <v>2</v>
      </c>
      <c r="E206" s="89"/>
    </row>
    <row r="207" spans="2:5" x14ac:dyDescent="0.2">
      <c r="B207" s="11" t="s">
        <v>144</v>
      </c>
      <c r="C207" s="21" t="s">
        <v>137</v>
      </c>
      <c r="D207" s="12">
        <v>8</v>
      </c>
      <c r="E207" s="89"/>
    </row>
    <row r="208" spans="2:5" x14ac:dyDescent="0.2">
      <c r="B208" s="15" t="s">
        <v>145</v>
      </c>
      <c r="C208" s="25" t="s">
        <v>212</v>
      </c>
      <c r="D208" s="16">
        <v>1</v>
      </c>
      <c r="E208" s="90"/>
    </row>
    <row r="209" spans="2:5" x14ac:dyDescent="0.2">
      <c r="B209" s="106" t="s">
        <v>500</v>
      </c>
      <c r="C209" s="107"/>
      <c r="D209" s="107"/>
      <c r="E209" s="91">
        <f>SUM(E171:E208)/38</f>
        <v>0</v>
      </c>
    </row>
    <row r="210" spans="2:5" ht="16.5" x14ac:dyDescent="0.2">
      <c r="B210" s="3" t="s">
        <v>213</v>
      </c>
    </row>
    <row r="211" spans="2:5" ht="16.5" x14ac:dyDescent="0.2">
      <c r="B211" s="4" t="s">
        <v>214</v>
      </c>
    </row>
    <row r="212" spans="2:5" ht="25.5" x14ac:dyDescent="0.2">
      <c r="B212" s="5" t="s">
        <v>4</v>
      </c>
      <c r="C212" s="6" t="s">
        <v>39</v>
      </c>
      <c r="D212" s="7" t="s">
        <v>74</v>
      </c>
      <c r="E212" s="8" t="s">
        <v>75</v>
      </c>
    </row>
    <row r="213" spans="2:5" x14ac:dyDescent="0.2">
      <c r="B213" s="9" t="s">
        <v>5</v>
      </c>
      <c r="C213" s="9" t="s">
        <v>215</v>
      </c>
      <c r="D213" s="10">
        <v>1</v>
      </c>
      <c r="E213" s="93"/>
    </row>
    <row r="214" spans="2:5" x14ac:dyDescent="0.2">
      <c r="B214" s="11" t="s">
        <v>6</v>
      </c>
      <c r="C214" s="11" t="s">
        <v>216</v>
      </c>
      <c r="D214" s="12">
        <v>1</v>
      </c>
      <c r="E214" s="94"/>
    </row>
    <row r="215" spans="2:5" x14ac:dyDescent="0.2">
      <c r="B215" s="11" t="s">
        <v>7</v>
      </c>
      <c r="C215" s="11" t="s">
        <v>217</v>
      </c>
      <c r="D215" s="12">
        <v>1</v>
      </c>
      <c r="E215" s="94"/>
    </row>
    <row r="216" spans="2:5" x14ac:dyDescent="0.2">
      <c r="B216" s="11" t="s">
        <v>8</v>
      </c>
      <c r="C216" s="11" t="s">
        <v>218</v>
      </c>
      <c r="D216" s="12">
        <v>2</v>
      </c>
      <c r="E216" s="94"/>
    </row>
    <row r="217" spans="2:5" x14ac:dyDescent="0.2">
      <c r="B217" s="11" t="s">
        <v>9</v>
      </c>
      <c r="C217" s="11" t="s">
        <v>219</v>
      </c>
      <c r="D217" s="12">
        <v>3</v>
      </c>
      <c r="E217" s="94"/>
    </row>
    <row r="218" spans="2:5" x14ac:dyDescent="0.2">
      <c r="B218" s="11" t="s">
        <v>10</v>
      </c>
      <c r="C218" s="11" t="s">
        <v>220</v>
      </c>
      <c r="D218" s="12">
        <v>1</v>
      </c>
      <c r="E218" s="94"/>
    </row>
    <row r="219" spans="2:5" x14ac:dyDescent="0.2">
      <c r="B219" s="11" t="s">
        <v>11</v>
      </c>
      <c r="C219" s="11" t="s">
        <v>221</v>
      </c>
      <c r="D219" s="12">
        <v>1</v>
      </c>
      <c r="E219" s="94"/>
    </row>
    <row r="220" spans="2:5" x14ac:dyDescent="0.2">
      <c r="B220" s="11" t="s">
        <v>12</v>
      </c>
      <c r="C220" s="11" t="s">
        <v>222</v>
      </c>
      <c r="D220" s="12">
        <v>1</v>
      </c>
      <c r="E220" s="94"/>
    </row>
    <row r="221" spans="2:5" x14ac:dyDescent="0.2">
      <c r="B221" s="11" t="s">
        <v>13</v>
      </c>
      <c r="C221" s="11" t="s">
        <v>223</v>
      </c>
      <c r="D221" s="12">
        <v>1</v>
      </c>
      <c r="E221" s="95"/>
    </row>
    <row r="222" spans="2:5" x14ac:dyDescent="0.2">
      <c r="B222" s="11" t="s">
        <v>14</v>
      </c>
      <c r="C222" s="11" t="s">
        <v>224</v>
      </c>
      <c r="D222" s="12">
        <v>8</v>
      </c>
      <c r="E222" s="94"/>
    </row>
    <row r="223" spans="2:5" x14ac:dyDescent="0.2">
      <c r="B223" s="11" t="s">
        <v>15</v>
      </c>
      <c r="C223" s="11" t="s">
        <v>225</v>
      </c>
      <c r="D223" s="12">
        <v>2</v>
      </c>
      <c r="E223" s="94"/>
    </row>
    <row r="224" spans="2:5" x14ac:dyDescent="0.2">
      <c r="B224" s="11" t="s">
        <v>16</v>
      </c>
      <c r="C224" s="11" t="s">
        <v>226</v>
      </c>
      <c r="D224" s="12">
        <v>2</v>
      </c>
      <c r="E224" s="94"/>
    </row>
    <row r="225" spans="2:5" x14ac:dyDescent="0.2">
      <c r="B225" s="11" t="s">
        <v>17</v>
      </c>
      <c r="C225" s="11" t="s">
        <v>227</v>
      </c>
      <c r="D225" s="12">
        <v>1</v>
      </c>
      <c r="E225" s="95"/>
    </row>
    <row r="226" spans="2:5" x14ac:dyDescent="0.2">
      <c r="B226" s="11" t="s">
        <v>18</v>
      </c>
      <c r="C226" s="11" t="s">
        <v>228</v>
      </c>
      <c r="D226" s="12">
        <v>1</v>
      </c>
      <c r="E226" s="94"/>
    </row>
    <row r="227" spans="2:5" x14ac:dyDescent="0.2">
      <c r="B227" s="13" t="s">
        <v>19</v>
      </c>
      <c r="C227" s="13" t="s">
        <v>229</v>
      </c>
      <c r="D227" s="14">
        <v>1</v>
      </c>
      <c r="E227" s="96"/>
    </row>
    <row r="228" spans="2:5" x14ac:dyDescent="0.2">
      <c r="B228" s="11" t="s">
        <v>20</v>
      </c>
      <c r="C228" s="11" t="s">
        <v>230</v>
      </c>
      <c r="D228" s="12">
        <v>1</v>
      </c>
      <c r="E228" s="94"/>
    </row>
    <row r="229" spans="2:5" x14ac:dyDescent="0.2">
      <c r="B229" s="11" t="s">
        <v>21</v>
      </c>
      <c r="C229" s="11" t="s">
        <v>231</v>
      </c>
      <c r="D229" s="12">
        <v>1</v>
      </c>
      <c r="E229" s="95"/>
    </row>
    <row r="230" spans="2:5" x14ac:dyDescent="0.2">
      <c r="B230" s="11" t="s">
        <v>22</v>
      </c>
      <c r="C230" s="11" t="s">
        <v>232</v>
      </c>
      <c r="D230" s="12">
        <v>4</v>
      </c>
      <c r="E230" s="94"/>
    </row>
    <row r="231" spans="2:5" x14ac:dyDescent="0.2">
      <c r="B231" s="11" t="s">
        <v>23</v>
      </c>
      <c r="C231" s="11" t="s">
        <v>233</v>
      </c>
      <c r="D231" s="12">
        <v>2</v>
      </c>
      <c r="E231" s="94"/>
    </row>
    <row r="232" spans="2:5" x14ac:dyDescent="0.2">
      <c r="B232" s="11" t="s">
        <v>24</v>
      </c>
      <c r="C232" s="11" t="s">
        <v>234</v>
      </c>
      <c r="D232" s="12">
        <v>3</v>
      </c>
      <c r="E232" s="94"/>
    </row>
    <row r="233" spans="2:5" x14ac:dyDescent="0.2">
      <c r="B233" s="11" t="s">
        <v>25</v>
      </c>
      <c r="C233" s="11" t="s">
        <v>235</v>
      </c>
      <c r="D233" s="12">
        <v>1</v>
      </c>
      <c r="E233" s="94"/>
    </row>
    <row r="234" spans="2:5" x14ac:dyDescent="0.2">
      <c r="B234" s="11" t="s">
        <v>26</v>
      </c>
      <c r="C234" s="11" t="s">
        <v>236</v>
      </c>
      <c r="D234" s="12">
        <v>1</v>
      </c>
      <c r="E234" s="95"/>
    </row>
    <row r="235" spans="2:5" x14ac:dyDescent="0.2">
      <c r="B235" s="11" t="s">
        <v>27</v>
      </c>
      <c r="C235" s="11" t="s">
        <v>237</v>
      </c>
      <c r="D235" s="12">
        <v>3</v>
      </c>
      <c r="E235" s="94"/>
    </row>
    <row r="236" spans="2:5" x14ac:dyDescent="0.2">
      <c r="B236" s="11" t="s">
        <v>28</v>
      </c>
      <c r="C236" s="11" t="s">
        <v>238</v>
      </c>
      <c r="D236" s="12">
        <v>4</v>
      </c>
      <c r="E236" s="94"/>
    </row>
    <row r="237" spans="2:5" x14ac:dyDescent="0.2">
      <c r="B237" s="11" t="s">
        <v>29</v>
      </c>
      <c r="C237" s="11" t="s">
        <v>239</v>
      </c>
      <c r="D237" s="12">
        <v>1</v>
      </c>
      <c r="E237" s="94"/>
    </row>
    <row r="238" spans="2:5" x14ac:dyDescent="0.2">
      <c r="B238" s="11" t="s">
        <v>30</v>
      </c>
      <c r="C238" s="11" t="s">
        <v>240</v>
      </c>
      <c r="D238" s="12">
        <v>1</v>
      </c>
      <c r="E238" s="94"/>
    </row>
    <row r="239" spans="2:5" x14ac:dyDescent="0.2">
      <c r="B239" s="11" t="s">
        <v>31</v>
      </c>
      <c r="C239" s="11" t="s">
        <v>70</v>
      </c>
      <c r="D239" s="12">
        <v>1</v>
      </c>
      <c r="E239" s="94"/>
    </row>
    <row r="240" spans="2:5" x14ac:dyDescent="0.2">
      <c r="B240" s="11" t="s">
        <v>32</v>
      </c>
      <c r="C240" s="11" t="s">
        <v>241</v>
      </c>
      <c r="D240" s="12">
        <v>1</v>
      </c>
      <c r="E240" s="94"/>
    </row>
    <row r="241" spans="2:5" x14ac:dyDescent="0.2">
      <c r="B241" s="11" t="s">
        <v>33</v>
      </c>
      <c r="C241" s="11" t="s">
        <v>71</v>
      </c>
      <c r="D241" s="12">
        <v>1</v>
      </c>
      <c r="E241" s="94"/>
    </row>
    <row r="242" spans="2:5" x14ac:dyDescent="0.2">
      <c r="B242" s="11" t="s">
        <v>34</v>
      </c>
      <c r="C242" s="11" t="s">
        <v>242</v>
      </c>
      <c r="D242" s="12">
        <v>2</v>
      </c>
      <c r="E242" s="94"/>
    </row>
    <row r="243" spans="2:5" x14ac:dyDescent="0.2">
      <c r="B243" s="11" t="s">
        <v>35</v>
      </c>
      <c r="C243" s="11" t="s">
        <v>243</v>
      </c>
      <c r="D243" s="12">
        <v>1</v>
      </c>
      <c r="E243" s="94"/>
    </row>
    <row r="244" spans="2:5" x14ac:dyDescent="0.2">
      <c r="B244" s="11" t="s">
        <v>36</v>
      </c>
      <c r="C244" s="11" t="s">
        <v>244</v>
      </c>
      <c r="D244" s="12">
        <v>1</v>
      </c>
      <c r="E244" s="94"/>
    </row>
    <row r="245" spans="2:5" x14ac:dyDescent="0.2">
      <c r="B245" s="11" t="s">
        <v>37</v>
      </c>
      <c r="C245" s="11" t="s">
        <v>245</v>
      </c>
      <c r="D245" s="12">
        <v>1</v>
      </c>
      <c r="E245" s="94"/>
    </row>
    <row r="246" spans="2:5" x14ac:dyDescent="0.2">
      <c r="B246" s="11" t="s">
        <v>38</v>
      </c>
      <c r="C246" s="11" t="s">
        <v>246</v>
      </c>
      <c r="D246" s="12">
        <v>1</v>
      </c>
      <c r="E246" s="94"/>
    </row>
    <row r="247" spans="2:5" x14ac:dyDescent="0.2">
      <c r="B247" s="15" t="s">
        <v>78</v>
      </c>
      <c r="C247" s="15" t="s">
        <v>247</v>
      </c>
      <c r="D247" s="16">
        <v>1</v>
      </c>
      <c r="E247" s="94"/>
    </row>
    <row r="248" spans="2:5" x14ac:dyDescent="0.2">
      <c r="B248" s="106" t="s">
        <v>500</v>
      </c>
      <c r="C248" s="107"/>
      <c r="D248" s="107"/>
      <c r="E248" s="91">
        <f>SUM(E213:E247)/35</f>
        <v>0</v>
      </c>
    </row>
    <row r="249" spans="2:5" ht="19.5" x14ac:dyDescent="0.2">
      <c r="B249" s="18" t="s">
        <v>248</v>
      </c>
    </row>
    <row r="250" spans="2:5" ht="19.5" x14ac:dyDescent="0.2">
      <c r="B250" s="27" t="s">
        <v>249</v>
      </c>
    </row>
    <row r="251" spans="2:5" ht="25.5" x14ac:dyDescent="0.2">
      <c r="B251" s="5" t="s">
        <v>4</v>
      </c>
      <c r="C251" s="6" t="s">
        <v>39</v>
      </c>
      <c r="D251" s="7" t="s">
        <v>74</v>
      </c>
      <c r="E251" s="8" t="s">
        <v>75</v>
      </c>
    </row>
    <row r="252" spans="2:5" ht="15" x14ac:dyDescent="0.25">
      <c r="B252" s="34" t="s">
        <v>250</v>
      </c>
      <c r="C252" s="34" t="s">
        <v>274</v>
      </c>
      <c r="D252" s="35">
        <v>1</v>
      </c>
      <c r="E252" s="104"/>
    </row>
    <row r="253" spans="2:5" ht="15" x14ac:dyDescent="0.2">
      <c r="B253" s="36" t="s">
        <v>251</v>
      </c>
      <c r="C253" s="36" t="s">
        <v>275</v>
      </c>
      <c r="D253" s="37">
        <v>1</v>
      </c>
      <c r="E253" s="105"/>
    </row>
    <row r="254" spans="2:5" ht="15" x14ac:dyDescent="0.2">
      <c r="B254" s="36" t="s">
        <v>252</v>
      </c>
      <c r="C254" s="36" t="s">
        <v>276</v>
      </c>
      <c r="D254" s="37">
        <v>1</v>
      </c>
      <c r="E254" s="105"/>
    </row>
    <row r="255" spans="2:5" ht="15" x14ac:dyDescent="0.2">
      <c r="B255" s="36" t="s">
        <v>253</v>
      </c>
      <c r="C255" s="36" t="s">
        <v>277</v>
      </c>
      <c r="D255" s="37">
        <v>2</v>
      </c>
      <c r="E255" s="105"/>
    </row>
    <row r="256" spans="2:5" ht="15" x14ac:dyDescent="0.2">
      <c r="B256" s="36" t="s">
        <v>254</v>
      </c>
      <c r="C256" s="36" t="s">
        <v>278</v>
      </c>
      <c r="D256" s="37">
        <v>1</v>
      </c>
      <c r="E256" s="105"/>
    </row>
    <row r="257" spans="2:5" ht="15" x14ac:dyDescent="0.2">
      <c r="B257" s="36" t="s">
        <v>255</v>
      </c>
      <c r="C257" s="36" t="s">
        <v>279</v>
      </c>
      <c r="D257" s="37">
        <v>2</v>
      </c>
      <c r="E257" s="38"/>
    </row>
    <row r="258" spans="2:5" ht="15" x14ac:dyDescent="0.2">
      <c r="B258" s="36" t="s">
        <v>256</v>
      </c>
      <c r="C258" s="36" t="s">
        <v>280</v>
      </c>
      <c r="D258" s="37">
        <v>2</v>
      </c>
      <c r="E258" s="105"/>
    </row>
    <row r="259" spans="2:5" ht="15" x14ac:dyDescent="0.2">
      <c r="B259" s="36" t="s">
        <v>257</v>
      </c>
      <c r="C259" s="36" t="s">
        <v>281</v>
      </c>
      <c r="D259" s="37">
        <v>2</v>
      </c>
      <c r="E259" s="105"/>
    </row>
    <row r="260" spans="2:5" ht="15" x14ac:dyDescent="0.2">
      <c r="B260" s="36" t="s">
        <v>258</v>
      </c>
      <c r="C260" s="36" t="s">
        <v>282</v>
      </c>
      <c r="D260" s="37">
        <v>2</v>
      </c>
      <c r="E260" s="105"/>
    </row>
    <row r="261" spans="2:5" ht="15" x14ac:dyDescent="0.2">
      <c r="B261" s="36" t="s">
        <v>259</v>
      </c>
      <c r="C261" s="36" t="s">
        <v>283</v>
      </c>
      <c r="D261" s="37">
        <v>1</v>
      </c>
      <c r="E261" s="105"/>
    </row>
    <row r="262" spans="2:5" ht="15" x14ac:dyDescent="0.2">
      <c r="B262" s="36" t="s">
        <v>260</v>
      </c>
      <c r="C262" s="36" t="s">
        <v>284</v>
      </c>
      <c r="D262" s="37">
        <v>1</v>
      </c>
      <c r="E262" s="105"/>
    </row>
    <row r="263" spans="2:5" ht="15" x14ac:dyDescent="0.2">
      <c r="B263" s="36" t="s">
        <v>261</v>
      </c>
      <c r="C263" s="36" t="s">
        <v>285</v>
      </c>
      <c r="D263" s="37">
        <v>1</v>
      </c>
      <c r="E263" s="105"/>
    </row>
    <row r="264" spans="2:5" ht="15" x14ac:dyDescent="0.2">
      <c r="B264" s="36" t="s">
        <v>262</v>
      </c>
      <c r="C264" s="36" t="s">
        <v>286</v>
      </c>
      <c r="D264" s="37">
        <v>1</v>
      </c>
      <c r="E264" s="105"/>
    </row>
    <row r="265" spans="2:5" ht="15" x14ac:dyDescent="0.2">
      <c r="B265" s="36" t="s">
        <v>263</v>
      </c>
      <c r="C265" s="36" t="s">
        <v>287</v>
      </c>
      <c r="D265" s="37">
        <v>1</v>
      </c>
      <c r="E265" s="105"/>
    </row>
    <row r="266" spans="2:5" ht="15" x14ac:dyDescent="0.2">
      <c r="B266" s="36" t="s">
        <v>264</v>
      </c>
      <c r="C266" s="36" t="s">
        <v>288</v>
      </c>
      <c r="D266" s="37">
        <v>1</v>
      </c>
      <c r="E266" s="38"/>
    </row>
    <row r="267" spans="2:5" ht="15" x14ac:dyDescent="0.2">
      <c r="B267" s="36" t="s">
        <v>265</v>
      </c>
      <c r="C267" s="36" t="s">
        <v>289</v>
      </c>
      <c r="D267" s="37">
        <v>1</v>
      </c>
      <c r="E267" s="105"/>
    </row>
    <row r="268" spans="2:5" ht="15" x14ac:dyDescent="0.25">
      <c r="B268" s="34" t="s">
        <v>266</v>
      </c>
      <c r="C268" s="34" t="s">
        <v>290</v>
      </c>
      <c r="D268" s="37">
        <v>1</v>
      </c>
      <c r="E268" s="104"/>
    </row>
    <row r="269" spans="2:5" ht="15" x14ac:dyDescent="0.2">
      <c r="B269" s="36" t="s">
        <v>267</v>
      </c>
      <c r="C269" s="36" t="s">
        <v>291</v>
      </c>
      <c r="D269" s="37">
        <v>1</v>
      </c>
      <c r="E269" s="105"/>
    </row>
    <row r="270" spans="2:5" ht="15" x14ac:dyDescent="0.2">
      <c r="B270" s="36" t="s">
        <v>268</v>
      </c>
      <c r="C270" s="36" t="s">
        <v>292</v>
      </c>
      <c r="D270" s="37">
        <v>1</v>
      </c>
      <c r="E270" s="105"/>
    </row>
    <row r="271" spans="2:5" ht="15" x14ac:dyDescent="0.2">
      <c r="B271" s="36" t="s">
        <v>269</v>
      </c>
      <c r="C271" s="36" t="s">
        <v>293</v>
      </c>
      <c r="D271" s="37">
        <v>1</v>
      </c>
      <c r="E271" s="105"/>
    </row>
    <row r="272" spans="2:5" ht="15" x14ac:dyDescent="0.2">
      <c r="B272" s="36" t="s">
        <v>270</v>
      </c>
      <c r="C272" s="36" t="s">
        <v>294</v>
      </c>
      <c r="D272" s="37">
        <v>1</v>
      </c>
      <c r="E272" s="105"/>
    </row>
    <row r="273" spans="2:5" ht="15" x14ac:dyDescent="0.2">
      <c r="B273" s="36" t="s">
        <v>271</v>
      </c>
      <c r="C273" s="36" t="s">
        <v>295</v>
      </c>
      <c r="D273" s="37">
        <v>1</v>
      </c>
      <c r="E273" s="105"/>
    </row>
    <row r="274" spans="2:5" ht="15" x14ac:dyDescent="0.2">
      <c r="B274" s="36" t="s">
        <v>272</v>
      </c>
      <c r="C274" s="36" t="s">
        <v>296</v>
      </c>
      <c r="D274" s="37">
        <v>1</v>
      </c>
      <c r="E274" s="105"/>
    </row>
    <row r="275" spans="2:5" ht="15" x14ac:dyDescent="0.2">
      <c r="B275" s="36" t="s">
        <v>273</v>
      </c>
      <c r="C275" s="36" t="s">
        <v>297</v>
      </c>
      <c r="D275" s="37">
        <v>1</v>
      </c>
      <c r="E275" s="105"/>
    </row>
    <row r="276" spans="2:5" x14ac:dyDescent="0.2">
      <c r="B276" s="106" t="s">
        <v>500</v>
      </c>
      <c r="C276" s="107"/>
      <c r="D276" s="107"/>
      <c r="E276" s="91">
        <f>SUM(E252:E275)/24</f>
        <v>0</v>
      </c>
    </row>
    <row r="277" spans="2:5" ht="19.5" x14ac:dyDescent="0.2">
      <c r="B277" s="18" t="s">
        <v>298</v>
      </c>
    </row>
    <row r="278" spans="2:5" ht="25.5" x14ac:dyDescent="0.2">
      <c r="B278" s="5" t="s">
        <v>4</v>
      </c>
      <c r="C278" s="6" t="s">
        <v>39</v>
      </c>
      <c r="D278" s="7" t="s">
        <v>74</v>
      </c>
      <c r="E278" s="8" t="s">
        <v>75</v>
      </c>
    </row>
    <row r="279" spans="2:5" ht="15" x14ac:dyDescent="0.25">
      <c r="B279" s="28" t="s">
        <v>250</v>
      </c>
      <c r="C279" s="30" t="s">
        <v>306</v>
      </c>
      <c r="D279" s="99"/>
      <c r="E279" s="100"/>
    </row>
    <row r="280" spans="2:5" ht="15" x14ac:dyDescent="0.25">
      <c r="B280" s="29"/>
      <c r="C280" s="31" t="s">
        <v>307</v>
      </c>
      <c r="D280" s="39" t="s">
        <v>338</v>
      </c>
      <c r="E280" s="98"/>
    </row>
    <row r="281" spans="2:5" ht="15" x14ac:dyDescent="0.25">
      <c r="B281" s="28" t="s">
        <v>251</v>
      </c>
      <c r="C281" s="30" t="s">
        <v>308</v>
      </c>
      <c r="D281" s="99"/>
      <c r="E281" s="100"/>
    </row>
    <row r="282" spans="2:5" ht="15" x14ac:dyDescent="0.25">
      <c r="B282" s="29"/>
      <c r="C282" s="31" t="s">
        <v>309</v>
      </c>
      <c r="D282" s="39" t="s">
        <v>338</v>
      </c>
      <c r="E282" s="98"/>
    </row>
    <row r="283" spans="2:5" ht="15" x14ac:dyDescent="0.25">
      <c r="B283" s="39" t="s">
        <v>252</v>
      </c>
      <c r="C283" s="32" t="s">
        <v>310</v>
      </c>
      <c r="D283" s="39" t="s">
        <v>339</v>
      </c>
      <c r="E283" s="101"/>
    </row>
    <row r="284" spans="2:5" ht="15" x14ac:dyDescent="0.2">
      <c r="B284" s="40" t="s">
        <v>253</v>
      </c>
      <c r="C284" s="33" t="s">
        <v>311</v>
      </c>
      <c r="D284" s="40" t="s">
        <v>339</v>
      </c>
      <c r="E284" s="102"/>
    </row>
    <row r="285" spans="2:5" ht="15" x14ac:dyDescent="0.25">
      <c r="B285" s="39" t="s">
        <v>254</v>
      </c>
      <c r="C285" s="32" t="s">
        <v>312</v>
      </c>
      <c r="D285" s="39" t="s">
        <v>338</v>
      </c>
      <c r="E285" s="101"/>
    </row>
    <row r="286" spans="2:5" ht="15" x14ac:dyDescent="0.2">
      <c r="B286" s="40" t="s">
        <v>255</v>
      </c>
      <c r="C286" s="33" t="s">
        <v>313</v>
      </c>
      <c r="D286" s="40" t="s">
        <v>339</v>
      </c>
      <c r="E286" s="102"/>
    </row>
    <row r="287" spans="2:5" ht="15" x14ac:dyDescent="0.2">
      <c r="B287" s="40" t="s">
        <v>256</v>
      </c>
      <c r="C287" s="33" t="s">
        <v>314</v>
      </c>
      <c r="D287" s="40" t="s">
        <v>339</v>
      </c>
      <c r="E287" s="102"/>
    </row>
    <row r="288" spans="2:5" ht="15" x14ac:dyDescent="0.2">
      <c r="B288" s="40" t="s">
        <v>257</v>
      </c>
      <c r="C288" s="33" t="s">
        <v>315</v>
      </c>
      <c r="D288" s="40" t="s">
        <v>339</v>
      </c>
      <c r="E288" s="102"/>
    </row>
    <row r="289" spans="2:5" ht="15" x14ac:dyDescent="0.25">
      <c r="B289" s="39" t="s">
        <v>258</v>
      </c>
      <c r="C289" s="32" t="s">
        <v>316</v>
      </c>
      <c r="D289" s="39" t="s">
        <v>338</v>
      </c>
      <c r="E289" s="101"/>
    </row>
    <row r="290" spans="2:5" ht="15" x14ac:dyDescent="0.2">
      <c r="B290" s="36" t="s">
        <v>259</v>
      </c>
      <c r="C290" s="33" t="s">
        <v>317</v>
      </c>
      <c r="D290" s="40" t="s">
        <v>339</v>
      </c>
      <c r="E290" s="102"/>
    </row>
    <row r="291" spans="2:5" ht="15" x14ac:dyDescent="0.2">
      <c r="B291" s="36" t="s">
        <v>260</v>
      </c>
      <c r="C291" s="33" t="s">
        <v>318</v>
      </c>
      <c r="D291" s="40" t="s">
        <v>339</v>
      </c>
      <c r="E291" s="102"/>
    </row>
    <row r="292" spans="2:5" ht="15" x14ac:dyDescent="0.25">
      <c r="B292" s="34" t="s">
        <v>261</v>
      </c>
      <c r="C292" s="32" t="s">
        <v>319</v>
      </c>
      <c r="D292" s="39" t="s">
        <v>339</v>
      </c>
      <c r="E292" s="101"/>
    </row>
    <row r="293" spans="2:5" ht="15" x14ac:dyDescent="0.25">
      <c r="B293" s="34" t="s">
        <v>262</v>
      </c>
      <c r="C293" s="32" t="s">
        <v>320</v>
      </c>
      <c r="D293" s="39" t="s">
        <v>339</v>
      </c>
      <c r="E293" s="101"/>
    </row>
    <row r="294" spans="2:5" ht="15" x14ac:dyDescent="0.2">
      <c r="B294" s="36" t="s">
        <v>263</v>
      </c>
      <c r="C294" s="33" t="s">
        <v>321</v>
      </c>
      <c r="D294" s="40" t="s">
        <v>339</v>
      </c>
      <c r="E294" s="102"/>
    </row>
    <row r="295" spans="2:5" ht="15" x14ac:dyDescent="0.2">
      <c r="B295" s="36" t="s">
        <v>264</v>
      </c>
      <c r="C295" s="38" t="s">
        <v>322</v>
      </c>
      <c r="D295" s="40" t="s">
        <v>338</v>
      </c>
      <c r="E295" s="102"/>
    </row>
    <row r="296" spans="2:5" ht="15" x14ac:dyDescent="0.2">
      <c r="B296" s="36" t="s">
        <v>265</v>
      </c>
      <c r="C296" s="33" t="s">
        <v>323</v>
      </c>
      <c r="D296" s="40" t="s">
        <v>338</v>
      </c>
      <c r="E296" s="103"/>
    </row>
    <row r="297" spans="2:5" ht="15" x14ac:dyDescent="0.2">
      <c r="B297" s="36" t="s">
        <v>266</v>
      </c>
      <c r="C297" s="33" t="s">
        <v>324</v>
      </c>
      <c r="D297" s="40" t="s">
        <v>339</v>
      </c>
      <c r="E297" s="102"/>
    </row>
    <row r="298" spans="2:5" ht="15" x14ac:dyDescent="0.2">
      <c r="B298" s="36" t="s">
        <v>267</v>
      </c>
      <c r="C298" s="33" t="s">
        <v>325</v>
      </c>
      <c r="D298" s="40" t="s">
        <v>338</v>
      </c>
      <c r="E298" s="103"/>
    </row>
    <row r="299" spans="2:5" ht="15" x14ac:dyDescent="0.2">
      <c r="B299" s="36" t="s">
        <v>268</v>
      </c>
      <c r="C299" s="38" t="s">
        <v>326</v>
      </c>
      <c r="D299" s="40" t="s">
        <v>339</v>
      </c>
      <c r="E299" s="103"/>
    </row>
    <row r="300" spans="2:5" ht="15" x14ac:dyDescent="0.2">
      <c r="B300" s="36" t="s">
        <v>269</v>
      </c>
      <c r="C300" s="33" t="s">
        <v>327</v>
      </c>
      <c r="D300" s="40" t="s">
        <v>339</v>
      </c>
      <c r="E300" s="103"/>
    </row>
    <row r="301" spans="2:5" ht="15" x14ac:dyDescent="0.25">
      <c r="B301" s="34" t="s">
        <v>271</v>
      </c>
      <c r="C301" s="32" t="s">
        <v>328</v>
      </c>
      <c r="D301" s="39" t="s">
        <v>338</v>
      </c>
      <c r="E301" s="101"/>
    </row>
    <row r="302" spans="2:5" ht="15" x14ac:dyDescent="0.2">
      <c r="B302" s="36" t="s">
        <v>272</v>
      </c>
      <c r="C302" s="33" t="s">
        <v>329</v>
      </c>
      <c r="D302" s="40" t="s">
        <v>339</v>
      </c>
      <c r="E302" s="102"/>
    </row>
    <row r="303" spans="2:5" ht="15" x14ac:dyDescent="0.2">
      <c r="B303" s="36" t="s">
        <v>273</v>
      </c>
      <c r="C303" s="33" t="s">
        <v>330</v>
      </c>
      <c r="D303" s="40" t="s">
        <v>339</v>
      </c>
      <c r="E303" s="102"/>
    </row>
    <row r="304" spans="2:5" ht="15" x14ac:dyDescent="0.2">
      <c r="B304" s="36" t="s">
        <v>299</v>
      </c>
      <c r="C304" s="33" t="s">
        <v>331</v>
      </c>
      <c r="D304" s="40" t="s">
        <v>338</v>
      </c>
      <c r="E304" s="102"/>
    </row>
    <row r="305" spans="2:5" ht="15" x14ac:dyDescent="0.2">
      <c r="B305" s="36" t="s">
        <v>300</v>
      </c>
      <c r="C305" s="33" t="s">
        <v>332</v>
      </c>
      <c r="D305" s="40" t="s">
        <v>338</v>
      </c>
      <c r="E305" s="102"/>
    </row>
    <row r="306" spans="2:5" ht="15" x14ac:dyDescent="0.2">
      <c r="B306" s="36" t="s">
        <v>301</v>
      </c>
      <c r="C306" s="33" t="s">
        <v>333</v>
      </c>
      <c r="D306" s="40" t="s">
        <v>339</v>
      </c>
      <c r="E306" s="102"/>
    </row>
    <row r="307" spans="2:5" ht="15" x14ac:dyDescent="0.2">
      <c r="B307" s="36" t="s">
        <v>302</v>
      </c>
      <c r="C307" s="33" t="s">
        <v>334</v>
      </c>
      <c r="D307" s="40" t="s">
        <v>338</v>
      </c>
      <c r="E307" s="103"/>
    </row>
    <row r="308" spans="2:5" ht="15" x14ac:dyDescent="0.2">
      <c r="B308" s="36" t="s">
        <v>303</v>
      </c>
      <c r="C308" s="33" t="s">
        <v>335</v>
      </c>
      <c r="D308" s="40" t="s">
        <v>339</v>
      </c>
      <c r="E308" s="102"/>
    </row>
    <row r="309" spans="2:5" ht="15" x14ac:dyDescent="0.2">
      <c r="B309" s="36" t="s">
        <v>304</v>
      </c>
      <c r="C309" s="33" t="s">
        <v>336</v>
      </c>
      <c r="D309" s="40" t="s">
        <v>338</v>
      </c>
      <c r="E309" s="102"/>
    </row>
    <row r="310" spans="2:5" ht="15" x14ac:dyDescent="0.2">
      <c r="B310" s="36" t="s">
        <v>305</v>
      </c>
      <c r="C310" s="33" t="s">
        <v>337</v>
      </c>
      <c r="D310" s="40" t="s">
        <v>339</v>
      </c>
      <c r="E310" s="102"/>
    </row>
    <row r="311" spans="2:5" ht="15" x14ac:dyDescent="0.25">
      <c r="B311" s="41">
        <v>32</v>
      </c>
      <c r="C311" s="32" t="s">
        <v>346</v>
      </c>
      <c r="D311" s="39" t="s">
        <v>339</v>
      </c>
      <c r="E311" s="101"/>
    </row>
    <row r="312" spans="2:5" ht="15" x14ac:dyDescent="0.2">
      <c r="B312" s="36" t="s">
        <v>340</v>
      </c>
      <c r="C312" s="33" t="s">
        <v>347</v>
      </c>
      <c r="D312" s="40" t="s">
        <v>339</v>
      </c>
      <c r="E312" s="102"/>
    </row>
    <row r="313" spans="2:5" ht="15" x14ac:dyDescent="0.2">
      <c r="B313" s="36" t="s">
        <v>341</v>
      </c>
      <c r="C313" s="33" t="s">
        <v>348</v>
      </c>
      <c r="D313" s="40" t="s">
        <v>339</v>
      </c>
      <c r="E313" s="102"/>
    </row>
    <row r="314" spans="2:5" ht="15" x14ac:dyDescent="0.2">
      <c r="B314" s="36" t="s">
        <v>342</v>
      </c>
      <c r="C314" s="33" t="s">
        <v>349</v>
      </c>
      <c r="D314" s="40" t="s">
        <v>339</v>
      </c>
      <c r="E314" s="102"/>
    </row>
    <row r="315" spans="2:5" ht="15" x14ac:dyDescent="0.2">
      <c r="B315" s="36" t="s">
        <v>343</v>
      </c>
      <c r="C315" s="33" t="s">
        <v>350</v>
      </c>
      <c r="D315" s="40" t="s">
        <v>339</v>
      </c>
      <c r="E315" s="102"/>
    </row>
    <row r="316" spans="2:5" ht="15" x14ac:dyDescent="0.25">
      <c r="B316" s="34" t="s">
        <v>344</v>
      </c>
      <c r="C316" s="32" t="s">
        <v>351</v>
      </c>
      <c r="D316" s="39" t="s">
        <v>339</v>
      </c>
      <c r="E316" s="101"/>
    </row>
    <row r="317" spans="2:5" ht="15" x14ac:dyDescent="0.2">
      <c r="B317" s="36" t="s">
        <v>345</v>
      </c>
      <c r="C317" s="33" t="s">
        <v>352</v>
      </c>
      <c r="D317" s="40" t="s">
        <v>339</v>
      </c>
      <c r="E317" s="102"/>
    </row>
    <row r="318" spans="2:5" x14ac:dyDescent="0.2">
      <c r="B318" s="106" t="s">
        <v>500</v>
      </c>
      <c r="C318" s="107"/>
      <c r="D318" s="107"/>
      <c r="E318" s="91">
        <f>SUM(E280:E317)/38</f>
        <v>0</v>
      </c>
    </row>
    <row r="319" spans="2:5" ht="19.5" x14ac:dyDescent="0.2">
      <c r="B319" s="18" t="s">
        <v>353</v>
      </c>
    </row>
    <row r="320" spans="2:5" ht="25.5" x14ac:dyDescent="0.2">
      <c r="B320" s="5" t="s">
        <v>4</v>
      </c>
      <c r="C320" s="6" t="s">
        <v>39</v>
      </c>
      <c r="D320" s="7" t="s">
        <v>74</v>
      </c>
      <c r="E320" s="8" t="s">
        <v>75</v>
      </c>
    </row>
    <row r="321" spans="2:5" ht="15" x14ac:dyDescent="0.25">
      <c r="B321" s="28" t="s">
        <v>250</v>
      </c>
      <c r="C321" s="30" t="s">
        <v>306</v>
      </c>
      <c r="D321" s="99"/>
      <c r="E321" s="100"/>
    </row>
    <row r="322" spans="2:5" ht="15" x14ac:dyDescent="0.25">
      <c r="B322" s="29"/>
      <c r="C322" s="31" t="s">
        <v>354</v>
      </c>
      <c r="D322" s="39" t="s">
        <v>338</v>
      </c>
      <c r="E322" s="98"/>
    </row>
    <row r="323" spans="2:5" ht="15" x14ac:dyDescent="0.25">
      <c r="B323" s="28" t="s">
        <v>251</v>
      </c>
      <c r="C323" s="30" t="s">
        <v>308</v>
      </c>
      <c r="D323" s="99"/>
      <c r="E323" s="100"/>
    </row>
    <row r="324" spans="2:5" ht="15" x14ac:dyDescent="0.25">
      <c r="B324" s="29"/>
      <c r="C324" s="31" t="s">
        <v>355</v>
      </c>
      <c r="D324" s="39" t="s">
        <v>338</v>
      </c>
      <c r="E324" s="98"/>
    </row>
    <row r="325" spans="2:5" ht="15" x14ac:dyDescent="0.25">
      <c r="B325" s="39" t="s">
        <v>252</v>
      </c>
      <c r="C325" s="32" t="s">
        <v>310</v>
      </c>
      <c r="D325" s="39" t="s">
        <v>339</v>
      </c>
      <c r="E325" s="101"/>
    </row>
    <row r="326" spans="2:5" ht="15" x14ac:dyDescent="0.25">
      <c r="B326" s="39" t="s">
        <v>253</v>
      </c>
      <c r="C326" s="32" t="s">
        <v>311</v>
      </c>
      <c r="D326" s="39" t="s">
        <v>339</v>
      </c>
      <c r="E326" s="101"/>
    </row>
    <row r="327" spans="2:5" ht="15" x14ac:dyDescent="0.25">
      <c r="B327" s="39" t="s">
        <v>254</v>
      </c>
      <c r="C327" s="32" t="s">
        <v>312</v>
      </c>
      <c r="D327" s="39" t="s">
        <v>338</v>
      </c>
      <c r="E327" s="101"/>
    </row>
    <row r="328" spans="2:5" ht="15" x14ac:dyDescent="0.2">
      <c r="B328" s="40" t="s">
        <v>255</v>
      </c>
      <c r="C328" s="33" t="s">
        <v>313</v>
      </c>
      <c r="D328" s="40" t="s">
        <v>339</v>
      </c>
      <c r="E328" s="102"/>
    </row>
    <row r="329" spans="2:5" ht="15" x14ac:dyDescent="0.25">
      <c r="B329" s="39" t="s">
        <v>256</v>
      </c>
      <c r="C329" s="32" t="s">
        <v>314</v>
      </c>
      <c r="D329" s="39" t="s">
        <v>339</v>
      </c>
      <c r="E329" s="101"/>
    </row>
    <row r="330" spans="2:5" ht="15" x14ac:dyDescent="0.25">
      <c r="B330" s="39" t="s">
        <v>257</v>
      </c>
      <c r="C330" s="32" t="s">
        <v>315</v>
      </c>
      <c r="D330" s="39" t="s">
        <v>339</v>
      </c>
      <c r="E330" s="101"/>
    </row>
    <row r="331" spans="2:5" ht="15" x14ac:dyDescent="0.25">
      <c r="B331" s="39" t="s">
        <v>258</v>
      </c>
      <c r="C331" s="32" t="s">
        <v>316</v>
      </c>
      <c r="D331" s="39" t="s">
        <v>338</v>
      </c>
      <c r="E331" s="101"/>
    </row>
    <row r="332" spans="2:5" ht="15" x14ac:dyDescent="0.2">
      <c r="B332" s="36" t="s">
        <v>259</v>
      </c>
      <c r="C332" s="33" t="s">
        <v>317</v>
      </c>
      <c r="D332" s="40" t="s">
        <v>339</v>
      </c>
      <c r="E332" s="102"/>
    </row>
    <row r="333" spans="2:5" ht="15" x14ac:dyDescent="0.25">
      <c r="B333" s="34" t="s">
        <v>260</v>
      </c>
      <c r="C333" s="32" t="s">
        <v>318</v>
      </c>
      <c r="D333" s="39" t="s">
        <v>339</v>
      </c>
      <c r="E333" s="101"/>
    </row>
    <row r="334" spans="2:5" ht="15" x14ac:dyDescent="0.25">
      <c r="B334" s="34" t="s">
        <v>261</v>
      </c>
      <c r="C334" s="32" t="s">
        <v>319</v>
      </c>
      <c r="D334" s="39" t="s">
        <v>339</v>
      </c>
      <c r="E334" s="101"/>
    </row>
    <row r="335" spans="2:5" ht="15" x14ac:dyDescent="0.2">
      <c r="B335" s="36" t="s">
        <v>262</v>
      </c>
      <c r="C335" s="33" t="s">
        <v>356</v>
      </c>
      <c r="D335" s="40" t="s">
        <v>339</v>
      </c>
      <c r="E335" s="102"/>
    </row>
    <row r="336" spans="2:5" ht="15" x14ac:dyDescent="0.2">
      <c r="B336" s="36" t="s">
        <v>263</v>
      </c>
      <c r="C336" s="33" t="s">
        <v>321</v>
      </c>
      <c r="D336" s="40" t="s">
        <v>339</v>
      </c>
      <c r="E336" s="102"/>
    </row>
    <row r="337" spans="2:5" ht="15" x14ac:dyDescent="0.2">
      <c r="B337" s="36" t="s">
        <v>264</v>
      </c>
      <c r="C337" s="38" t="s">
        <v>322</v>
      </c>
      <c r="D337" s="40" t="s">
        <v>338</v>
      </c>
      <c r="E337" s="102"/>
    </row>
    <row r="338" spans="2:5" ht="15" x14ac:dyDescent="0.2">
      <c r="B338" s="36" t="s">
        <v>265</v>
      </c>
      <c r="C338" s="33" t="s">
        <v>323</v>
      </c>
      <c r="D338" s="40" t="s">
        <v>338</v>
      </c>
      <c r="E338" s="103"/>
    </row>
    <row r="339" spans="2:5" ht="15" x14ac:dyDescent="0.25">
      <c r="B339" s="34" t="s">
        <v>266</v>
      </c>
      <c r="C339" s="32" t="s">
        <v>324</v>
      </c>
      <c r="D339" s="39" t="s">
        <v>339</v>
      </c>
      <c r="E339" s="101"/>
    </row>
    <row r="340" spans="2:5" ht="15" x14ac:dyDescent="0.2">
      <c r="B340" s="36" t="s">
        <v>267</v>
      </c>
      <c r="C340" s="33" t="s">
        <v>325</v>
      </c>
      <c r="D340" s="40" t="s">
        <v>338</v>
      </c>
      <c r="E340" s="103"/>
    </row>
    <row r="341" spans="2:5" ht="15" x14ac:dyDescent="0.2">
      <c r="B341" s="36" t="s">
        <v>268</v>
      </c>
      <c r="C341" s="38" t="s">
        <v>357</v>
      </c>
      <c r="D341" s="40" t="s">
        <v>339</v>
      </c>
      <c r="E341" s="103"/>
    </row>
    <row r="342" spans="2:5" ht="15" x14ac:dyDescent="0.2">
      <c r="B342" s="36" t="s">
        <v>269</v>
      </c>
      <c r="C342" s="33" t="s">
        <v>358</v>
      </c>
      <c r="D342" s="40" t="s">
        <v>339</v>
      </c>
      <c r="E342" s="103"/>
    </row>
    <row r="343" spans="2:5" ht="15" x14ac:dyDescent="0.25">
      <c r="B343" s="34" t="s">
        <v>271</v>
      </c>
      <c r="C343" s="32" t="s">
        <v>328</v>
      </c>
      <c r="D343" s="39" t="s">
        <v>338</v>
      </c>
      <c r="E343" s="101"/>
    </row>
    <row r="344" spans="2:5" ht="15" x14ac:dyDescent="0.2">
      <c r="B344" s="36" t="s">
        <v>272</v>
      </c>
      <c r="C344" s="33" t="s">
        <v>329</v>
      </c>
      <c r="D344" s="40" t="s">
        <v>339</v>
      </c>
      <c r="E344" s="102"/>
    </row>
    <row r="345" spans="2:5" ht="15" x14ac:dyDescent="0.2">
      <c r="B345" s="36" t="s">
        <v>273</v>
      </c>
      <c r="C345" s="33" t="s">
        <v>330</v>
      </c>
      <c r="D345" s="40" t="s">
        <v>339</v>
      </c>
      <c r="E345" s="102"/>
    </row>
    <row r="346" spans="2:5" ht="15" x14ac:dyDescent="0.2">
      <c r="B346" s="36" t="s">
        <v>299</v>
      </c>
      <c r="C346" s="33" t="s">
        <v>331</v>
      </c>
      <c r="D346" s="40" t="s">
        <v>338</v>
      </c>
      <c r="E346" s="102"/>
    </row>
    <row r="347" spans="2:5" ht="15" x14ac:dyDescent="0.2">
      <c r="B347" s="36" t="s">
        <v>300</v>
      </c>
      <c r="C347" s="33" t="s">
        <v>359</v>
      </c>
      <c r="D347" s="40" t="s">
        <v>338</v>
      </c>
      <c r="E347" s="102"/>
    </row>
    <row r="348" spans="2:5" ht="15" x14ac:dyDescent="0.2">
      <c r="B348" s="36" t="s">
        <v>301</v>
      </c>
      <c r="C348" s="33" t="s">
        <v>333</v>
      </c>
      <c r="D348" s="40" t="s">
        <v>339</v>
      </c>
      <c r="E348" s="102"/>
    </row>
    <row r="349" spans="2:5" ht="15" x14ac:dyDescent="0.2">
      <c r="B349" s="36" t="s">
        <v>302</v>
      </c>
      <c r="C349" s="33" t="s">
        <v>334</v>
      </c>
      <c r="D349" s="40" t="s">
        <v>338</v>
      </c>
      <c r="E349" s="103"/>
    </row>
    <row r="350" spans="2:5" ht="15" x14ac:dyDescent="0.2">
      <c r="B350" s="36" t="s">
        <v>303</v>
      </c>
      <c r="C350" s="33" t="s">
        <v>335</v>
      </c>
      <c r="D350" s="40" t="s">
        <v>339</v>
      </c>
      <c r="E350" s="102"/>
    </row>
    <row r="351" spans="2:5" ht="15" x14ac:dyDescent="0.2">
      <c r="B351" s="36" t="s">
        <v>304</v>
      </c>
      <c r="C351" s="33" t="s">
        <v>336</v>
      </c>
      <c r="D351" s="40" t="s">
        <v>338</v>
      </c>
      <c r="E351" s="102"/>
    </row>
    <row r="352" spans="2:5" ht="15" x14ac:dyDescent="0.2">
      <c r="B352" s="36" t="s">
        <v>305</v>
      </c>
      <c r="C352" s="33" t="s">
        <v>337</v>
      </c>
      <c r="D352" s="40" t="s">
        <v>339</v>
      </c>
      <c r="E352" s="102"/>
    </row>
    <row r="353" spans="2:5" ht="15" x14ac:dyDescent="0.25">
      <c r="B353" s="41">
        <v>32</v>
      </c>
      <c r="C353" s="32" t="s">
        <v>346</v>
      </c>
      <c r="D353" s="39" t="s">
        <v>339</v>
      </c>
      <c r="E353" s="101"/>
    </row>
    <row r="354" spans="2:5" ht="15" x14ac:dyDescent="0.2">
      <c r="B354" s="36" t="s">
        <v>340</v>
      </c>
      <c r="C354" s="33" t="s">
        <v>347</v>
      </c>
      <c r="D354" s="40" t="s">
        <v>339</v>
      </c>
      <c r="E354" s="102"/>
    </row>
    <row r="355" spans="2:5" ht="15" x14ac:dyDescent="0.2">
      <c r="B355" s="36" t="s">
        <v>341</v>
      </c>
      <c r="C355" s="33" t="s">
        <v>348</v>
      </c>
      <c r="D355" s="40" t="s">
        <v>339</v>
      </c>
      <c r="E355" s="102"/>
    </row>
    <row r="356" spans="2:5" ht="15" x14ac:dyDescent="0.2">
      <c r="B356" s="36" t="s">
        <v>342</v>
      </c>
      <c r="C356" s="33" t="s">
        <v>349</v>
      </c>
      <c r="D356" s="40" t="s">
        <v>339</v>
      </c>
      <c r="E356" s="102"/>
    </row>
    <row r="357" spans="2:5" ht="15" x14ac:dyDescent="0.2">
      <c r="B357" s="36" t="s">
        <v>343</v>
      </c>
      <c r="C357" s="33" t="s">
        <v>350</v>
      </c>
      <c r="D357" s="40" t="s">
        <v>339</v>
      </c>
      <c r="E357" s="102"/>
    </row>
    <row r="358" spans="2:5" ht="15" x14ac:dyDescent="0.25">
      <c r="B358" s="34" t="s">
        <v>344</v>
      </c>
      <c r="C358" s="32" t="s">
        <v>351</v>
      </c>
      <c r="D358" s="39" t="s">
        <v>339</v>
      </c>
      <c r="E358" s="101"/>
    </row>
    <row r="359" spans="2:5" ht="15" x14ac:dyDescent="0.2">
      <c r="B359" s="36" t="s">
        <v>345</v>
      </c>
      <c r="C359" s="33" t="s">
        <v>352</v>
      </c>
      <c r="D359" s="36" t="s">
        <v>339</v>
      </c>
      <c r="E359" s="102"/>
    </row>
    <row r="360" spans="2:5" x14ac:dyDescent="0.2">
      <c r="B360" s="106" t="s">
        <v>500</v>
      </c>
      <c r="C360" s="107"/>
      <c r="D360" s="107"/>
      <c r="E360" s="91">
        <f>SUM(E322:E359)/38</f>
        <v>0</v>
      </c>
    </row>
    <row r="361" spans="2:5" ht="19.5" x14ac:dyDescent="0.2">
      <c r="B361" s="18" t="s">
        <v>360</v>
      </c>
    </row>
    <row r="362" spans="2:5" ht="19.5" x14ac:dyDescent="0.2">
      <c r="B362" s="18" t="s">
        <v>361</v>
      </c>
    </row>
    <row r="363" spans="2:5" ht="25.5" x14ac:dyDescent="0.2">
      <c r="B363" s="5" t="s">
        <v>4</v>
      </c>
      <c r="C363" s="6" t="s">
        <v>39</v>
      </c>
      <c r="D363" s="7" t="s">
        <v>74</v>
      </c>
      <c r="E363" s="8" t="s">
        <v>75</v>
      </c>
    </row>
    <row r="364" spans="2:5" x14ac:dyDescent="0.2">
      <c r="B364" s="43" t="s">
        <v>5</v>
      </c>
      <c r="C364" s="44" t="s">
        <v>190</v>
      </c>
      <c r="D364" s="45">
        <v>1</v>
      </c>
      <c r="E364" s="88"/>
    </row>
    <row r="365" spans="2:5" x14ac:dyDescent="0.2">
      <c r="B365" s="43" t="s">
        <v>6</v>
      </c>
      <c r="C365" s="44" t="s">
        <v>362</v>
      </c>
      <c r="D365" s="45">
        <v>1</v>
      </c>
      <c r="E365" s="92"/>
    </row>
    <row r="366" spans="2:5" x14ac:dyDescent="0.2">
      <c r="B366" s="46" t="s">
        <v>7</v>
      </c>
      <c r="C366" s="47" t="s">
        <v>363</v>
      </c>
      <c r="D366" s="48">
        <v>2</v>
      </c>
      <c r="E366" s="89"/>
    </row>
    <row r="367" spans="2:5" x14ac:dyDescent="0.2">
      <c r="B367" s="46" t="s">
        <v>8</v>
      </c>
      <c r="C367" s="47" t="s">
        <v>132</v>
      </c>
      <c r="D367" s="48">
        <v>1</v>
      </c>
      <c r="E367" s="89"/>
    </row>
    <row r="368" spans="2:5" x14ac:dyDescent="0.2">
      <c r="B368" s="46" t="s">
        <v>9</v>
      </c>
      <c r="C368" s="47" t="s">
        <v>364</v>
      </c>
      <c r="D368" s="48">
        <v>3</v>
      </c>
      <c r="E368" s="89"/>
    </row>
    <row r="369" spans="2:5" x14ac:dyDescent="0.2">
      <c r="B369" s="46" t="s">
        <v>10</v>
      </c>
      <c r="C369" s="47" t="s">
        <v>116</v>
      </c>
      <c r="D369" s="48">
        <v>2</v>
      </c>
      <c r="E369" s="89"/>
    </row>
    <row r="370" spans="2:5" x14ac:dyDescent="0.2">
      <c r="B370" s="46" t="s">
        <v>11</v>
      </c>
      <c r="C370" s="47" t="s">
        <v>365</v>
      </c>
      <c r="D370" s="48">
        <v>1</v>
      </c>
      <c r="E370" s="90"/>
    </row>
    <row r="371" spans="2:5" x14ac:dyDescent="0.2">
      <c r="B371" s="46" t="s">
        <v>12</v>
      </c>
      <c r="C371" s="47" t="s">
        <v>366</v>
      </c>
      <c r="D371" s="48">
        <v>1</v>
      </c>
      <c r="E371" s="90"/>
    </row>
    <row r="372" spans="2:5" x14ac:dyDescent="0.2">
      <c r="B372" s="46" t="s">
        <v>13</v>
      </c>
      <c r="C372" s="47" t="s">
        <v>198</v>
      </c>
      <c r="D372" s="48">
        <v>1</v>
      </c>
      <c r="E372" s="90"/>
    </row>
    <row r="373" spans="2:5" x14ac:dyDescent="0.2">
      <c r="B373" s="46" t="s">
        <v>14</v>
      </c>
      <c r="C373" s="47" t="s">
        <v>367</v>
      </c>
      <c r="D373" s="48">
        <v>1</v>
      </c>
      <c r="E373" s="89"/>
    </row>
    <row r="374" spans="2:5" x14ac:dyDescent="0.2">
      <c r="B374" s="46" t="s">
        <v>15</v>
      </c>
      <c r="C374" s="47" t="s">
        <v>121</v>
      </c>
      <c r="D374" s="48">
        <v>1</v>
      </c>
      <c r="E374" s="90"/>
    </row>
    <row r="375" spans="2:5" x14ac:dyDescent="0.2">
      <c r="B375" s="46" t="s">
        <v>16</v>
      </c>
      <c r="C375" s="47" t="s">
        <v>113</v>
      </c>
      <c r="D375" s="48">
        <v>2</v>
      </c>
      <c r="E375" s="89"/>
    </row>
    <row r="376" spans="2:5" x14ac:dyDescent="0.2">
      <c r="B376" s="46" t="s">
        <v>17</v>
      </c>
      <c r="C376" s="47" t="s">
        <v>368</v>
      </c>
      <c r="D376" s="48">
        <v>2</v>
      </c>
      <c r="E376" s="89"/>
    </row>
    <row r="377" spans="2:5" x14ac:dyDescent="0.2">
      <c r="B377" s="46" t="s">
        <v>18</v>
      </c>
      <c r="C377" s="47" t="s">
        <v>135</v>
      </c>
      <c r="D377" s="48">
        <v>2</v>
      </c>
      <c r="E377" s="89"/>
    </row>
    <row r="378" spans="2:5" x14ac:dyDescent="0.2">
      <c r="B378" s="46" t="s">
        <v>19</v>
      </c>
      <c r="C378" s="47" t="s">
        <v>136</v>
      </c>
      <c r="D378" s="48">
        <v>2</v>
      </c>
      <c r="E378" s="89"/>
    </row>
    <row r="379" spans="2:5" x14ac:dyDescent="0.2">
      <c r="B379" s="46" t="s">
        <v>20</v>
      </c>
      <c r="C379" s="47" t="s">
        <v>369</v>
      </c>
      <c r="D379" s="48">
        <v>2</v>
      </c>
      <c r="E379" s="89"/>
    </row>
    <row r="380" spans="2:5" x14ac:dyDescent="0.2">
      <c r="B380" s="46" t="s">
        <v>21</v>
      </c>
      <c r="C380" s="47" t="s">
        <v>370</v>
      </c>
      <c r="D380" s="48">
        <v>3</v>
      </c>
      <c r="E380" s="89"/>
    </row>
    <row r="381" spans="2:5" x14ac:dyDescent="0.2">
      <c r="B381" s="46" t="s">
        <v>22</v>
      </c>
      <c r="C381" s="47" t="s">
        <v>371</v>
      </c>
      <c r="D381" s="48">
        <v>1</v>
      </c>
      <c r="E381" s="90"/>
    </row>
    <row r="382" spans="2:5" x14ac:dyDescent="0.2">
      <c r="B382" s="43" t="s">
        <v>23</v>
      </c>
      <c r="C382" s="44" t="s">
        <v>201</v>
      </c>
      <c r="D382" s="45">
        <v>1</v>
      </c>
      <c r="E382" s="88"/>
    </row>
    <row r="383" spans="2:5" x14ac:dyDescent="0.2">
      <c r="B383" s="43" t="s">
        <v>24</v>
      </c>
      <c r="C383" s="44" t="s">
        <v>372</v>
      </c>
      <c r="D383" s="45">
        <v>2</v>
      </c>
      <c r="E383" s="88"/>
    </row>
    <row r="384" spans="2:5" x14ac:dyDescent="0.2">
      <c r="B384" s="46" t="s">
        <v>25</v>
      </c>
      <c r="C384" s="47" t="s">
        <v>373</v>
      </c>
      <c r="D384" s="48">
        <v>2</v>
      </c>
      <c r="E384" s="89"/>
    </row>
    <row r="385" spans="2:5" x14ac:dyDescent="0.2">
      <c r="B385" s="46" t="s">
        <v>26</v>
      </c>
      <c r="C385" s="47" t="s">
        <v>374</v>
      </c>
      <c r="D385" s="48">
        <v>1</v>
      </c>
      <c r="E385" s="90"/>
    </row>
    <row r="386" spans="2:5" x14ac:dyDescent="0.2">
      <c r="B386" s="46" t="s">
        <v>27</v>
      </c>
      <c r="C386" s="47" t="s">
        <v>192</v>
      </c>
      <c r="D386" s="48">
        <v>1</v>
      </c>
      <c r="E386" s="89"/>
    </row>
    <row r="387" spans="2:5" x14ac:dyDescent="0.2">
      <c r="B387" s="46" t="s">
        <v>28</v>
      </c>
      <c r="C387" s="47" t="s">
        <v>375</v>
      </c>
      <c r="D387" s="48">
        <v>1</v>
      </c>
      <c r="E387" s="89"/>
    </row>
    <row r="388" spans="2:5" x14ac:dyDescent="0.2">
      <c r="B388" s="46" t="s">
        <v>29</v>
      </c>
      <c r="C388" s="47" t="s">
        <v>376</v>
      </c>
      <c r="D388" s="48">
        <v>1</v>
      </c>
      <c r="E388" s="89"/>
    </row>
    <row r="389" spans="2:5" x14ac:dyDescent="0.2">
      <c r="B389" s="46" t="s">
        <v>30</v>
      </c>
      <c r="C389" s="47" t="s">
        <v>377</v>
      </c>
      <c r="D389" s="48">
        <v>2</v>
      </c>
      <c r="E389" s="89"/>
    </row>
    <row r="390" spans="2:5" x14ac:dyDescent="0.2">
      <c r="B390" s="46" t="s">
        <v>31</v>
      </c>
      <c r="C390" s="47" t="s">
        <v>378</v>
      </c>
      <c r="D390" s="48">
        <v>1</v>
      </c>
      <c r="E390" s="89"/>
    </row>
    <row r="391" spans="2:5" x14ac:dyDescent="0.2">
      <c r="B391" s="46" t="s">
        <v>32</v>
      </c>
      <c r="C391" s="47" t="s">
        <v>379</v>
      </c>
      <c r="D391" s="48">
        <v>1</v>
      </c>
      <c r="E391" s="89"/>
    </row>
    <row r="392" spans="2:5" x14ac:dyDescent="0.2">
      <c r="B392" s="46" t="s">
        <v>33</v>
      </c>
      <c r="C392" s="47" t="s">
        <v>380</v>
      </c>
      <c r="D392" s="48">
        <v>2</v>
      </c>
      <c r="E392" s="89"/>
    </row>
    <row r="393" spans="2:5" x14ac:dyDescent="0.2">
      <c r="B393" s="46" t="s">
        <v>34</v>
      </c>
      <c r="C393" s="47" t="s">
        <v>381</v>
      </c>
      <c r="D393" s="48">
        <v>1</v>
      </c>
      <c r="E393" s="90"/>
    </row>
    <row r="394" spans="2:5" x14ac:dyDescent="0.2">
      <c r="B394" s="46" t="s">
        <v>35</v>
      </c>
      <c r="C394" s="47" t="s">
        <v>382</v>
      </c>
      <c r="D394" s="48">
        <v>1</v>
      </c>
      <c r="E394" s="90"/>
    </row>
    <row r="395" spans="2:5" x14ac:dyDescent="0.2">
      <c r="B395" s="43" t="s">
        <v>36</v>
      </c>
      <c r="C395" s="44" t="s">
        <v>141</v>
      </c>
      <c r="D395" s="45">
        <v>1</v>
      </c>
      <c r="E395" s="92"/>
    </row>
    <row r="396" spans="2:5" x14ac:dyDescent="0.2">
      <c r="B396" s="46" t="s">
        <v>37</v>
      </c>
      <c r="C396" s="47" t="s">
        <v>247</v>
      </c>
      <c r="D396" s="48">
        <v>1</v>
      </c>
      <c r="E396" s="89"/>
    </row>
    <row r="397" spans="2:5" x14ac:dyDescent="0.2">
      <c r="B397" s="46" t="s">
        <v>38</v>
      </c>
      <c r="C397" s="47" t="s">
        <v>383</v>
      </c>
      <c r="D397" s="48">
        <v>1</v>
      </c>
      <c r="E397" s="90"/>
    </row>
    <row r="398" spans="2:5" x14ac:dyDescent="0.2">
      <c r="B398" s="106" t="s">
        <v>500</v>
      </c>
      <c r="C398" s="107"/>
      <c r="D398" s="107"/>
      <c r="E398" s="91">
        <f>SUM(E364:E397)/34</f>
        <v>0</v>
      </c>
    </row>
    <row r="399" spans="2:5" ht="19.5" x14ac:dyDescent="0.2">
      <c r="B399" s="18" t="s">
        <v>384</v>
      </c>
    </row>
    <row r="400" spans="2:5" ht="19.5" x14ac:dyDescent="0.2">
      <c r="B400" s="4" t="s">
        <v>385</v>
      </c>
    </row>
    <row r="401" spans="2:5" ht="25.5" x14ac:dyDescent="0.2">
      <c r="B401" s="5" t="s">
        <v>4</v>
      </c>
      <c r="C401" s="6" t="s">
        <v>39</v>
      </c>
      <c r="D401" s="7" t="s">
        <v>74</v>
      </c>
      <c r="E401" s="8" t="s">
        <v>75</v>
      </c>
    </row>
    <row r="402" spans="2:5" x14ac:dyDescent="0.2">
      <c r="B402" s="44" t="s">
        <v>5</v>
      </c>
      <c r="C402" s="44" t="s">
        <v>386</v>
      </c>
      <c r="D402" s="45">
        <v>1</v>
      </c>
      <c r="E402" s="92"/>
    </row>
    <row r="403" spans="2:5" x14ac:dyDescent="0.2">
      <c r="B403" s="44" t="s">
        <v>6</v>
      </c>
      <c r="C403" s="44" t="s">
        <v>387</v>
      </c>
      <c r="D403" s="45">
        <v>1</v>
      </c>
      <c r="E403" s="88"/>
    </row>
    <row r="404" spans="2:5" x14ac:dyDescent="0.2">
      <c r="B404" s="47" t="s">
        <v>7</v>
      </c>
      <c r="C404" s="47" t="s">
        <v>388</v>
      </c>
      <c r="D404" s="48">
        <v>4</v>
      </c>
      <c r="E404" s="89"/>
    </row>
    <row r="405" spans="2:5" x14ac:dyDescent="0.2">
      <c r="B405" s="47" t="s">
        <v>8</v>
      </c>
      <c r="C405" s="47" t="s">
        <v>389</v>
      </c>
      <c r="D405" s="48">
        <v>2</v>
      </c>
      <c r="E405" s="89"/>
    </row>
    <row r="406" spans="2:5" x14ac:dyDescent="0.2">
      <c r="B406" s="47" t="s">
        <v>9</v>
      </c>
      <c r="C406" s="47" t="s">
        <v>390</v>
      </c>
      <c r="D406" s="48">
        <v>2</v>
      </c>
      <c r="E406" s="89"/>
    </row>
    <row r="407" spans="2:5" x14ac:dyDescent="0.2">
      <c r="B407" s="47" t="s">
        <v>10</v>
      </c>
      <c r="C407" s="47" t="s">
        <v>391</v>
      </c>
      <c r="D407" s="48">
        <v>1</v>
      </c>
      <c r="E407" s="89"/>
    </row>
    <row r="408" spans="2:5" x14ac:dyDescent="0.2">
      <c r="B408" s="47" t="s">
        <v>11</v>
      </c>
      <c r="C408" s="47" t="s">
        <v>392</v>
      </c>
      <c r="D408" s="48">
        <v>1</v>
      </c>
      <c r="E408" s="89"/>
    </row>
    <row r="409" spans="2:5" x14ac:dyDescent="0.2">
      <c r="B409" s="47" t="s">
        <v>12</v>
      </c>
      <c r="C409" s="47" t="s">
        <v>393</v>
      </c>
      <c r="D409" s="48">
        <v>1</v>
      </c>
      <c r="E409" s="89"/>
    </row>
    <row r="410" spans="2:5" x14ac:dyDescent="0.2">
      <c r="B410" s="44" t="s">
        <v>13</v>
      </c>
      <c r="C410" s="44" t="s">
        <v>394</v>
      </c>
      <c r="D410" s="45">
        <v>4</v>
      </c>
      <c r="E410" s="88"/>
    </row>
    <row r="411" spans="2:5" x14ac:dyDescent="0.2">
      <c r="B411" s="47" t="s">
        <v>14</v>
      </c>
      <c r="C411" s="47" t="s">
        <v>395</v>
      </c>
      <c r="D411" s="48">
        <v>1</v>
      </c>
      <c r="E411" s="89"/>
    </row>
    <row r="412" spans="2:5" x14ac:dyDescent="0.2">
      <c r="B412" s="47" t="s">
        <v>15</v>
      </c>
      <c r="C412" s="47" t="s">
        <v>396</v>
      </c>
      <c r="D412" s="48">
        <v>1</v>
      </c>
      <c r="E412" s="89"/>
    </row>
    <row r="413" spans="2:5" x14ac:dyDescent="0.2">
      <c r="B413" s="47" t="s">
        <v>16</v>
      </c>
      <c r="C413" s="47" t="s">
        <v>397</v>
      </c>
      <c r="D413" s="48">
        <v>1</v>
      </c>
      <c r="E413" s="89"/>
    </row>
    <row r="414" spans="2:5" x14ac:dyDescent="0.2">
      <c r="B414" s="47" t="s">
        <v>17</v>
      </c>
      <c r="C414" s="47" t="s">
        <v>398</v>
      </c>
      <c r="D414" s="48">
        <v>4</v>
      </c>
      <c r="E414" s="89"/>
    </row>
    <row r="415" spans="2:5" x14ac:dyDescent="0.2">
      <c r="B415" s="47" t="s">
        <v>18</v>
      </c>
      <c r="C415" s="47" t="s">
        <v>142</v>
      </c>
      <c r="D415" s="48">
        <v>1</v>
      </c>
      <c r="E415" s="90"/>
    </row>
    <row r="416" spans="2:5" x14ac:dyDescent="0.2">
      <c r="B416" s="44" t="s">
        <v>19</v>
      </c>
      <c r="C416" s="44" t="s">
        <v>399</v>
      </c>
      <c r="D416" s="45">
        <v>1</v>
      </c>
      <c r="E416" s="92"/>
    </row>
    <row r="417" spans="2:5" x14ac:dyDescent="0.2">
      <c r="B417" s="44" t="s">
        <v>20</v>
      </c>
      <c r="C417" s="44" t="s">
        <v>400</v>
      </c>
      <c r="D417" s="45">
        <v>1</v>
      </c>
      <c r="E417" s="88"/>
    </row>
    <row r="418" spans="2:5" x14ac:dyDescent="0.2">
      <c r="B418" s="47" t="s">
        <v>21</v>
      </c>
      <c r="C418" s="47" t="s">
        <v>401</v>
      </c>
      <c r="D418" s="48">
        <v>2</v>
      </c>
      <c r="E418" s="89"/>
    </row>
    <row r="419" spans="2:5" x14ac:dyDescent="0.2">
      <c r="B419" s="47" t="s">
        <v>22</v>
      </c>
      <c r="C419" s="47" t="s">
        <v>402</v>
      </c>
      <c r="D419" s="48">
        <v>1</v>
      </c>
      <c r="E419" s="89"/>
    </row>
    <row r="420" spans="2:5" x14ac:dyDescent="0.2">
      <c r="B420" s="47" t="s">
        <v>23</v>
      </c>
      <c r="C420" s="47" t="s">
        <v>403</v>
      </c>
      <c r="D420" s="48">
        <v>1</v>
      </c>
      <c r="E420" s="90"/>
    </row>
    <row r="421" spans="2:5" x14ac:dyDescent="0.2">
      <c r="B421" s="47" t="s">
        <v>24</v>
      </c>
      <c r="C421" s="47" t="s">
        <v>404</v>
      </c>
      <c r="D421" s="48">
        <v>1</v>
      </c>
      <c r="E421" s="89"/>
    </row>
    <row r="422" spans="2:5" x14ac:dyDescent="0.2">
      <c r="B422" s="44" t="s">
        <v>25</v>
      </c>
      <c r="C422" s="44" t="s">
        <v>405</v>
      </c>
      <c r="D422" s="45">
        <v>2</v>
      </c>
      <c r="E422" s="88"/>
    </row>
    <row r="423" spans="2:5" x14ac:dyDescent="0.2">
      <c r="B423" s="47" t="s">
        <v>26</v>
      </c>
      <c r="C423" s="47" t="s">
        <v>406</v>
      </c>
      <c r="D423" s="48">
        <v>2</v>
      </c>
      <c r="E423" s="90"/>
    </row>
    <row r="424" spans="2:5" x14ac:dyDescent="0.2">
      <c r="B424" s="47" t="s">
        <v>27</v>
      </c>
      <c r="C424" s="47" t="s">
        <v>407</v>
      </c>
      <c r="D424" s="48">
        <v>1</v>
      </c>
      <c r="E424" s="89"/>
    </row>
    <row r="425" spans="2:5" x14ac:dyDescent="0.2">
      <c r="B425" s="47" t="s">
        <v>28</v>
      </c>
      <c r="C425" s="47" t="s">
        <v>408</v>
      </c>
      <c r="D425" s="48">
        <v>1</v>
      </c>
      <c r="E425" s="89"/>
    </row>
    <row r="426" spans="2:5" x14ac:dyDescent="0.2">
      <c r="B426" s="47" t="s">
        <v>29</v>
      </c>
      <c r="C426" s="47" t="s">
        <v>409</v>
      </c>
      <c r="D426" s="48">
        <v>2</v>
      </c>
      <c r="E426" s="89"/>
    </row>
    <row r="427" spans="2:5" x14ac:dyDescent="0.2">
      <c r="B427" s="47" t="s">
        <v>30</v>
      </c>
      <c r="C427" s="47" t="s">
        <v>410</v>
      </c>
      <c r="D427" s="48">
        <v>2</v>
      </c>
      <c r="E427" s="89"/>
    </row>
    <row r="428" spans="2:5" x14ac:dyDescent="0.2">
      <c r="B428" s="47" t="s">
        <v>31</v>
      </c>
      <c r="C428" s="47" t="s">
        <v>411</v>
      </c>
      <c r="D428" s="48">
        <v>2</v>
      </c>
      <c r="E428" s="90"/>
    </row>
    <row r="429" spans="2:5" x14ac:dyDescent="0.2">
      <c r="B429" s="44" t="s">
        <v>32</v>
      </c>
      <c r="C429" s="44" t="s">
        <v>412</v>
      </c>
      <c r="D429" s="45">
        <v>8</v>
      </c>
      <c r="E429" s="88"/>
    </row>
    <row r="430" spans="2:5" x14ac:dyDescent="0.2">
      <c r="B430" s="47" t="s">
        <v>33</v>
      </c>
      <c r="C430" s="47" t="s">
        <v>380</v>
      </c>
      <c r="D430" s="48">
        <v>2</v>
      </c>
      <c r="E430" s="89"/>
    </row>
    <row r="431" spans="2:5" x14ac:dyDescent="0.2">
      <c r="B431" s="47" t="s">
        <v>34</v>
      </c>
      <c r="C431" s="47" t="s">
        <v>69</v>
      </c>
      <c r="D431" s="48">
        <v>1</v>
      </c>
      <c r="E431" s="90"/>
    </row>
    <row r="432" spans="2:5" x14ac:dyDescent="0.2">
      <c r="B432" s="47" t="s">
        <v>35</v>
      </c>
      <c r="C432" s="47" t="s">
        <v>98</v>
      </c>
      <c r="D432" s="48">
        <v>1</v>
      </c>
      <c r="E432" s="89"/>
    </row>
    <row r="433" spans="2:5" x14ac:dyDescent="0.2">
      <c r="B433" s="47" t="s">
        <v>36</v>
      </c>
      <c r="C433" s="47" t="s">
        <v>71</v>
      </c>
      <c r="D433" s="48">
        <v>1</v>
      </c>
      <c r="E433" s="89"/>
    </row>
    <row r="434" spans="2:5" x14ac:dyDescent="0.2">
      <c r="B434" s="47" t="s">
        <v>37</v>
      </c>
      <c r="C434" s="47" t="s">
        <v>99</v>
      </c>
      <c r="D434" s="48">
        <v>1</v>
      </c>
      <c r="E434" s="89"/>
    </row>
    <row r="435" spans="2:5" x14ac:dyDescent="0.2">
      <c r="B435" s="47" t="s">
        <v>38</v>
      </c>
      <c r="C435" s="47" t="s">
        <v>100</v>
      </c>
      <c r="D435" s="48">
        <v>1</v>
      </c>
      <c r="E435" s="89"/>
    </row>
    <row r="436" spans="2:5" x14ac:dyDescent="0.2">
      <c r="B436" s="47" t="s">
        <v>78</v>
      </c>
      <c r="C436" s="47" t="s">
        <v>101</v>
      </c>
      <c r="D436" s="48">
        <v>2</v>
      </c>
      <c r="E436" s="89"/>
    </row>
    <row r="437" spans="2:5" x14ac:dyDescent="0.2">
      <c r="B437" s="106" t="s">
        <v>500</v>
      </c>
      <c r="C437" s="107"/>
      <c r="D437" s="107"/>
      <c r="E437" s="91">
        <f>SUM(E402:E436)/35</f>
        <v>0</v>
      </c>
    </row>
    <row r="438" spans="2:5" x14ac:dyDescent="0.2">
      <c r="B438" s="69"/>
      <c r="C438" s="70"/>
      <c r="D438" s="70"/>
      <c r="E438" s="71"/>
    </row>
    <row r="439" spans="2:5" x14ac:dyDescent="0.2">
      <c r="B439" s="69"/>
      <c r="C439" s="70"/>
      <c r="D439" s="70"/>
      <c r="E439" s="71"/>
    </row>
    <row r="440" spans="2:5" ht="16.5" x14ac:dyDescent="0.2">
      <c r="B440" s="72" t="s">
        <v>539</v>
      </c>
    </row>
    <row r="441" spans="2:5" x14ac:dyDescent="0.2">
      <c r="B441" s="73" t="s">
        <v>502</v>
      </c>
    </row>
    <row r="442" spans="2:5" ht="25.5" x14ac:dyDescent="0.2">
      <c r="B442" s="5" t="s">
        <v>4</v>
      </c>
      <c r="C442" s="6" t="s">
        <v>39</v>
      </c>
      <c r="D442" s="7" t="s">
        <v>74</v>
      </c>
      <c r="E442" s="74" t="s">
        <v>75</v>
      </c>
    </row>
    <row r="443" spans="2:5" x14ac:dyDescent="0.2">
      <c r="B443" s="75" t="s">
        <v>5</v>
      </c>
      <c r="C443" s="76" t="s">
        <v>503</v>
      </c>
      <c r="D443" s="77">
        <v>1</v>
      </c>
      <c r="E443" s="78"/>
    </row>
    <row r="444" spans="2:5" x14ac:dyDescent="0.2">
      <c r="B444" s="79" t="s">
        <v>6</v>
      </c>
      <c r="C444" s="76" t="s">
        <v>504</v>
      </c>
      <c r="D444" s="80">
        <v>1</v>
      </c>
      <c r="E444" s="76"/>
    </row>
    <row r="445" spans="2:5" x14ac:dyDescent="0.2">
      <c r="B445" s="79" t="s">
        <v>7</v>
      </c>
      <c r="C445" s="76" t="s">
        <v>505</v>
      </c>
      <c r="D445" s="80">
        <v>1</v>
      </c>
      <c r="E445" s="76"/>
    </row>
    <row r="446" spans="2:5" x14ac:dyDescent="0.2">
      <c r="B446" s="79" t="s">
        <v>8</v>
      </c>
      <c r="C446" s="76" t="s">
        <v>506</v>
      </c>
      <c r="D446" s="80">
        <v>1</v>
      </c>
      <c r="E446" s="81"/>
    </row>
    <row r="447" spans="2:5" x14ac:dyDescent="0.2">
      <c r="B447" s="79" t="s">
        <v>9</v>
      </c>
      <c r="C447" s="76" t="s">
        <v>507</v>
      </c>
      <c r="D447" s="80">
        <v>1</v>
      </c>
      <c r="E447" s="81"/>
    </row>
    <row r="448" spans="2:5" x14ac:dyDescent="0.2">
      <c r="B448" s="79" t="s">
        <v>10</v>
      </c>
      <c r="C448" s="76" t="s">
        <v>508</v>
      </c>
      <c r="D448" s="80">
        <v>2</v>
      </c>
      <c r="E448" s="81"/>
    </row>
    <row r="449" spans="2:5" x14ac:dyDescent="0.2">
      <c r="B449" s="79" t="s">
        <v>11</v>
      </c>
      <c r="C449" s="76" t="s">
        <v>509</v>
      </c>
      <c r="D449" s="80">
        <v>2</v>
      </c>
      <c r="E449" s="82"/>
    </row>
    <row r="450" spans="2:5" x14ac:dyDescent="0.2">
      <c r="B450" s="79" t="s">
        <v>12</v>
      </c>
      <c r="C450" s="76" t="s">
        <v>510</v>
      </c>
      <c r="D450" s="80">
        <v>4</v>
      </c>
      <c r="E450" s="82"/>
    </row>
    <row r="451" spans="2:5" x14ac:dyDescent="0.2">
      <c r="B451" s="79" t="s">
        <v>13</v>
      </c>
      <c r="C451" s="76" t="s">
        <v>511</v>
      </c>
      <c r="D451" s="80">
        <v>2</v>
      </c>
      <c r="E451" s="82"/>
    </row>
    <row r="452" spans="2:5" x14ac:dyDescent="0.2">
      <c r="B452" s="75" t="s">
        <v>14</v>
      </c>
      <c r="C452" s="76" t="s">
        <v>512</v>
      </c>
      <c r="D452" s="77">
        <v>2</v>
      </c>
      <c r="E452" s="83"/>
    </row>
    <row r="453" spans="2:5" x14ac:dyDescent="0.2">
      <c r="B453" s="79" t="s">
        <v>15</v>
      </c>
      <c r="C453" s="76" t="s">
        <v>513</v>
      </c>
      <c r="D453" s="80">
        <v>1</v>
      </c>
      <c r="E453" s="82"/>
    </row>
    <row r="454" spans="2:5" x14ac:dyDescent="0.2">
      <c r="B454" s="79" t="s">
        <v>16</v>
      </c>
      <c r="C454" s="76" t="s">
        <v>514</v>
      </c>
      <c r="D454" s="80">
        <v>1</v>
      </c>
      <c r="E454" s="82"/>
    </row>
    <row r="455" spans="2:5" x14ac:dyDescent="0.2">
      <c r="B455" s="79" t="s">
        <v>17</v>
      </c>
      <c r="C455" s="76" t="s">
        <v>515</v>
      </c>
      <c r="D455" s="80">
        <v>1</v>
      </c>
      <c r="E455" s="81"/>
    </row>
    <row r="456" spans="2:5" x14ac:dyDescent="0.2">
      <c r="B456" s="75" t="s">
        <v>18</v>
      </c>
      <c r="C456" s="76" t="s">
        <v>516</v>
      </c>
      <c r="D456" s="77">
        <v>1</v>
      </c>
      <c r="E456" s="84"/>
    </row>
    <row r="457" spans="2:5" x14ac:dyDescent="0.2">
      <c r="B457" s="79" t="s">
        <v>19</v>
      </c>
      <c r="C457" s="76" t="s">
        <v>517</v>
      </c>
      <c r="D457" s="80">
        <v>3</v>
      </c>
      <c r="E457" s="82"/>
    </row>
    <row r="458" spans="2:5" x14ac:dyDescent="0.2">
      <c r="B458" s="75" t="s">
        <v>20</v>
      </c>
      <c r="C458" s="76" t="s">
        <v>518</v>
      </c>
      <c r="D458" s="77">
        <v>5</v>
      </c>
      <c r="E458" s="84"/>
    </row>
    <row r="459" spans="2:5" x14ac:dyDescent="0.2">
      <c r="B459" s="75" t="s">
        <v>21</v>
      </c>
      <c r="C459" s="76" t="s">
        <v>519</v>
      </c>
      <c r="D459" s="77">
        <v>2</v>
      </c>
      <c r="E459" s="83"/>
    </row>
    <row r="460" spans="2:5" x14ac:dyDescent="0.2">
      <c r="B460" s="75" t="s">
        <v>22</v>
      </c>
      <c r="C460" s="76" t="s">
        <v>520</v>
      </c>
      <c r="D460" s="77">
        <v>2</v>
      </c>
      <c r="E460" s="84"/>
    </row>
    <row r="461" spans="2:5" x14ac:dyDescent="0.2">
      <c r="B461" s="79" t="s">
        <v>23</v>
      </c>
      <c r="C461" s="76" t="s">
        <v>521</v>
      </c>
      <c r="D461" s="80">
        <v>3</v>
      </c>
      <c r="E461" s="82"/>
    </row>
    <row r="462" spans="2:5" x14ac:dyDescent="0.2">
      <c r="B462" s="79" t="s">
        <v>24</v>
      </c>
      <c r="C462" s="76" t="s">
        <v>522</v>
      </c>
      <c r="D462" s="80">
        <v>2</v>
      </c>
      <c r="E462" s="81"/>
    </row>
    <row r="463" spans="2:5" x14ac:dyDescent="0.2">
      <c r="B463" s="79" t="s">
        <v>25</v>
      </c>
      <c r="C463" s="76" t="s">
        <v>523</v>
      </c>
      <c r="D463" s="80">
        <v>2</v>
      </c>
      <c r="E463" s="82"/>
    </row>
    <row r="464" spans="2:5" x14ac:dyDescent="0.2">
      <c r="B464" s="79" t="s">
        <v>26</v>
      </c>
      <c r="C464" s="76" t="s">
        <v>524</v>
      </c>
      <c r="D464" s="80">
        <v>2</v>
      </c>
      <c r="E464" s="82"/>
    </row>
    <row r="465" spans="2:5" x14ac:dyDescent="0.2">
      <c r="B465" s="75" t="s">
        <v>27</v>
      </c>
      <c r="C465" s="76" t="s">
        <v>525</v>
      </c>
      <c r="D465" s="77">
        <v>1</v>
      </c>
      <c r="E465" s="83"/>
    </row>
    <row r="466" spans="2:5" x14ac:dyDescent="0.2">
      <c r="B466" s="75" t="s">
        <v>28</v>
      </c>
      <c r="C466" s="76" t="s">
        <v>526</v>
      </c>
      <c r="D466" s="77">
        <v>1</v>
      </c>
      <c r="E466" s="83"/>
    </row>
    <row r="467" spans="2:5" x14ac:dyDescent="0.2">
      <c r="B467" s="79" t="s">
        <v>29</v>
      </c>
      <c r="C467" s="76" t="s">
        <v>527</v>
      </c>
      <c r="D467" s="80">
        <v>1</v>
      </c>
      <c r="E467" s="82"/>
    </row>
    <row r="468" spans="2:5" x14ac:dyDescent="0.2">
      <c r="B468" s="79" t="s">
        <v>30</v>
      </c>
      <c r="C468" s="76" t="s">
        <v>528</v>
      </c>
      <c r="D468" s="80">
        <v>2</v>
      </c>
      <c r="E468" s="82"/>
    </row>
    <row r="469" spans="2:5" x14ac:dyDescent="0.2">
      <c r="B469" s="79" t="s">
        <v>31</v>
      </c>
      <c r="C469" s="76" t="s">
        <v>529</v>
      </c>
      <c r="D469" s="80">
        <v>2</v>
      </c>
      <c r="E469" s="82"/>
    </row>
    <row r="470" spans="2:5" x14ac:dyDescent="0.2">
      <c r="B470" s="75" t="s">
        <v>32</v>
      </c>
      <c r="C470" s="76" t="s">
        <v>530</v>
      </c>
      <c r="D470" s="77">
        <v>1</v>
      </c>
      <c r="E470" s="83"/>
    </row>
    <row r="471" spans="2:5" x14ac:dyDescent="0.2">
      <c r="B471" s="79" t="s">
        <v>33</v>
      </c>
      <c r="C471" s="76" t="s">
        <v>531</v>
      </c>
      <c r="D471" s="80">
        <v>1</v>
      </c>
      <c r="E471" s="82"/>
    </row>
    <row r="472" spans="2:5" x14ac:dyDescent="0.2">
      <c r="B472" s="79" t="s">
        <v>34</v>
      </c>
      <c r="C472" s="85" t="s">
        <v>532</v>
      </c>
      <c r="D472" s="80">
        <v>2</v>
      </c>
      <c r="E472" s="81"/>
    </row>
    <row r="473" spans="2:5" x14ac:dyDescent="0.2">
      <c r="B473" s="79" t="s">
        <v>35</v>
      </c>
      <c r="C473" s="85" t="s">
        <v>533</v>
      </c>
      <c r="D473" s="80">
        <v>1</v>
      </c>
      <c r="E473" s="82"/>
    </row>
    <row r="474" spans="2:5" x14ac:dyDescent="0.2">
      <c r="B474" s="79" t="s">
        <v>36</v>
      </c>
      <c r="C474" s="85" t="s">
        <v>534</v>
      </c>
      <c r="D474" s="80">
        <v>1</v>
      </c>
      <c r="E474" s="82"/>
    </row>
    <row r="475" spans="2:5" x14ac:dyDescent="0.2">
      <c r="B475" s="79" t="s">
        <v>37</v>
      </c>
      <c r="C475" s="85" t="s">
        <v>535</v>
      </c>
      <c r="D475" s="80">
        <v>1</v>
      </c>
      <c r="E475" s="81"/>
    </row>
    <row r="476" spans="2:5" x14ac:dyDescent="0.2">
      <c r="B476" s="79" t="s">
        <v>38</v>
      </c>
      <c r="C476" s="85" t="s">
        <v>536</v>
      </c>
      <c r="D476" s="80">
        <v>1</v>
      </c>
      <c r="E476" s="81"/>
    </row>
    <row r="477" spans="2:5" x14ac:dyDescent="0.2">
      <c r="B477" s="86" t="s">
        <v>78</v>
      </c>
      <c r="C477" s="85" t="s">
        <v>537</v>
      </c>
      <c r="D477" s="87">
        <v>6</v>
      </c>
      <c r="E477" s="85"/>
    </row>
    <row r="478" spans="2:5" x14ac:dyDescent="0.2">
      <c r="B478" s="86" t="s">
        <v>106</v>
      </c>
      <c r="C478" s="85" t="s">
        <v>538</v>
      </c>
      <c r="D478" s="87">
        <v>1</v>
      </c>
      <c r="E478" s="85"/>
    </row>
    <row r="479" spans="2:5" x14ac:dyDescent="0.2">
      <c r="B479" s="106" t="s">
        <v>500</v>
      </c>
      <c r="C479" s="107"/>
      <c r="D479" s="107"/>
      <c r="E479" s="91">
        <f>SUM(E443:E478)/36</f>
        <v>0</v>
      </c>
    </row>
    <row r="480" spans="2:5" x14ac:dyDescent="0.2">
      <c r="B480" s="69"/>
      <c r="C480" s="70"/>
      <c r="D480" s="70"/>
      <c r="E480" s="71"/>
    </row>
    <row r="481" spans="2:5" x14ac:dyDescent="0.2">
      <c r="B481" s="69"/>
      <c r="C481" s="70"/>
      <c r="D481" s="70"/>
      <c r="E481" s="71"/>
    </row>
    <row r="482" spans="2:5" x14ac:dyDescent="0.2">
      <c r="B482" s="69"/>
      <c r="C482" s="70"/>
      <c r="D482" s="70"/>
      <c r="E482" s="71"/>
    </row>
    <row r="483" spans="2:5" ht="16.5" x14ac:dyDescent="0.2">
      <c r="B483" s="3" t="s">
        <v>413</v>
      </c>
    </row>
    <row r="484" spans="2:5" ht="16.5" x14ac:dyDescent="0.2">
      <c r="B484" s="3" t="s">
        <v>414</v>
      </c>
    </row>
    <row r="485" spans="2:5" ht="16.5" x14ac:dyDescent="0.2">
      <c r="B485" s="3" t="s">
        <v>415</v>
      </c>
    </row>
    <row r="486" spans="2:5" ht="16.5" x14ac:dyDescent="0.2">
      <c r="B486" s="3" t="s">
        <v>416</v>
      </c>
    </row>
    <row r="487" spans="2:5" ht="25.5" x14ac:dyDescent="0.25">
      <c r="B487" s="56" t="s">
        <v>417</v>
      </c>
      <c r="C487" s="57" t="s">
        <v>497</v>
      </c>
      <c r="D487" s="58" t="s">
        <v>498</v>
      </c>
      <c r="E487" s="59" t="s">
        <v>496</v>
      </c>
    </row>
    <row r="488" spans="2:5" x14ac:dyDescent="0.2">
      <c r="B488" s="49" t="s">
        <v>418</v>
      </c>
      <c r="C488" s="60">
        <v>20</v>
      </c>
      <c r="D488" s="61"/>
    </row>
    <row r="489" spans="2:5" x14ac:dyDescent="0.2">
      <c r="B489" s="50" t="s">
        <v>419</v>
      </c>
      <c r="C489" s="62">
        <v>25</v>
      </c>
      <c r="D489" s="63"/>
      <c r="E489" s="63"/>
    </row>
    <row r="490" spans="2:5" x14ac:dyDescent="0.2">
      <c r="B490" s="50" t="s">
        <v>420</v>
      </c>
      <c r="C490" s="62">
        <v>32</v>
      </c>
      <c r="D490" s="63"/>
      <c r="E490" s="63"/>
    </row>
    <row r="491" spans="2:5" x14ac:dyDescent="0.2">
      <c r="B491" s="50" t="s">
        <v>421</v>
      </c>
      <c r="C491" s="62">
        <v>36</v>
      </c>
      <c r="D491" s="63"/>
      <c r="E491" s="63"/>
    </row>
    <row r="492" spans="2:5" x14ac:dyDescent="0.2">
      <c r="B492" s="50" t="s">
        <v>422</v>
      </c>
      <c r="C492" s="62">
        <v>40</v>
      </c>
      <c r="D492" s="63"/>
      <c r="E492" s="63"/>
    </row>
    <row r="493" spans="2:5" x14ac:dyDescent="0.2">
      <c r="B493" s="50" t="s">
        <v>423</v>
      </c>
      <c r="C493" s="62">
        <v>45</v>
      </c>
      <c r="D493" s="63"/>
      <c r="E493" s="63"/>
    </row>
    <row r="494" spans="2:5" x14ac:dyDescent="0.2">
      <c r="B494" s="50" t="s">
        <v>424</v>
      </c>
      <c r="C494" s="62">
        <v>50</v>
      </c>
      <c r="D494" s="63"/>
      <c r="E494" s="63"/>
    </row>
    <row r="495" spans="2:5" x14ac:dyDescent="0.2">
      <c r="B495" s="50" t="s">
        <v>425</v>
      </c>
      <c r="C495" s="62">
        <v>56</v>
      </c>
      <c r="D495" s="63"/>
      <c r="E495" s="63"/>
    </row>
    <row r="496" spans="2:5" x14ac:dyDescent="0.2">
      <c r="B496" s="50" t="s">
        <v>426</v>
      </c>
      <c r="C496" s="62">
        <v>60</v>
      </c>
      <c r="D496" s="63"/>
      <c r="E496" s="63"/>
    </row>
    <row r="497" spans="2:5" x14ac:dyDescent="0.2">
      <c r="B497" s="50" t="s">
        <v>427</v>
      </c>
      <c r="C497" s="62">
        <v>63</v>
      </c>
      <c r="D497" s="63"/>
      <c r="E497" s="63"/>
    </row>
    <row r="498" spans="2:5" x14ac:dyDescent="0.2">
      <c r="B498" s="50" t="s">
        <v>428</v>
      </c>
      <c r="C498" s="62">
        <v>71</v>
      </c>
      <c r="D498" s="63"/>
      <c r="E498" s="63"/>
    </row>
    <row r="499" spans="2:5" x14ac:dyDescent="0.2">
      <c r="B499" s="50" t="s">
        <v>429</v>
      </c>
      <c r="C499" s="62">
        <v>75</v>
      </c>
      <c r="D499" s="63"/>
      <c r="E499" s="63"/>
    </row>
    <row r="500" spans="2:5" x14ac:dyDescent="0.2">
      <c r="B500" s="50" t="s">
        <v>430</v>
      </c>
      <c r="C500" s="62">
        <v>80</v>
      </c>
      <c r="D500" s="63"/>
      <c r="E500" s="63"/>
    </row>
    <row r="501" spans="2:5" x14ac:dyDescent="0.2">
      <c r="B501" s="50" t="s">
        <v>431</v>
      </c>
      <c r="C501" s="62">
        <v>90</v>
      </c>
      <c r="D501" s="63"/>
      <c r="E501" s="63"/>
    </row>
    <row r="502" spans="2:5" x14ac:dyDescent="0.2">
      <c r="B502" s="50" t="s">
        <v>432</v>
      </c>
      <c r="C502" s="62">
        <v>100</v>
      </c>
      <c r="D502" s="63"/>
      <c r="E502" s="63"/>
    </row>
    <row r="503" spans="2:5" x14ac:dyDescent="0.2">
      <c r="B503" s="50" t="s">
        <v>433</v>
      </c>
      <c r="C503" s="62">
        <v>125</v>
      </c>
      <c r="D503" s="63"/>
      <c r="E503" s="63"/>
    </row>
    <row r="504" spans="2:5" x14ac:dyDescent="0.2">
      <c r="B504" s="50" t="s">
        <v>434</v>
      </c>
      <c r="C504" s="62">
        <v>140</v>
      </c>
      <c r="D504" s="63"/>
      <c r="E504" s="63"/>
    </row>
    <row r="505" spans="2:5" x14ac:dyDescent="0.2">
      <c r="B505" s="50" t="s">
        <v>435</v>
      </c>
      <c r="C505" s="62">
        <v>150</v>
      </c>
      <c r="D505" s="63"/>
      <c r="E505" s="63"/>
    </row>
    <row r="506" spans="2:5" x14ac:dyDescent="0.2">
      <c r="B506" s="50" t="s">
        <v>436</v>
      </c>
      <c r="C506" s="62">
        <v>160</v>
      </c>
      <c r="D506" s="63"/>
      <c r="E506" s="63"/>
    </row>
    <row r="507" spans="2:5" x14ac:dyDescent="0.2">
      <c r="B507" s="50" t="s">
        <v>437</v>
      </c>
      <c r="C507" s="62">
        <v>180</v>
      </c>
      <c r="D507" s="63"/>
      <c r="E507" s="63"/>
    </row>
    <row r="508" spans="2:5" x14ac:dyDescent="0.2">
      <c r="B508" s="50" t="s">
        <v>438</v>
      </c>
      <c r="C508" s="62">
        <v>200</v>
      </c>
      <c r="D508" s="63"/>
      <c r="E508" s="63"/>
    </row>
    <row r="509" spans="2:5" x14ac:dyDescent="0.2">
      <c r="B509" s="50" t="s">
        <v>439</v>
      </c>
      <c r="C509" s="62">
        <v>212</v>
      </c>
      <c r="D509" s="63"/>
      <c r="E509" s="63"/>
    </row>
    <row r="510" spans="2:5" x14ac:dyDescent="0.2">
      <c r="B510" s="50" t="s">
        <v>440</v>
      </c>
      <c r="C510" s="62">
        <v>224</v>
      </c>
      <c r="D510" s="63"/>
      <c r="E510" s="63"/>
    </row>
    <row r="511" spans="2:5" x14ac:dyDescent="0.2">
      <c r="B511" s="50" t="s">
        <v>441</v>
      </c>
      <c r="C511" s="62">
        <v>250</v>
      </c>
      <c r="D511" s="63"/>
      <c r="E511" s="63"/>
    </row>
    <row r="512" spans="2:5" x14ac:dyDescent="0.2">
      <c r="B512" s="50" t="s">
        <v>442</v>
      </c>
      <c r="C512" s="62">
        <v>280</v>
      </c>
      <c r="D512" s="63"/>
      <c r="E512" s="63"/>
    </row>
    <row r="513" spans="2:5" x14ac:dyDescent="0.2">
      <c r="B513" s="50" t="s">
        <v>443</v>
      </c>
      <c r="C513" s="62">
        <v>300</v>
      </c>
      <c r="D513" s="63"/>
      <c r="E513" s="63"/>
    </row>
    <row r="514" spans="2:5" x14ac:dyDescent="0.2">
      <c r="B514" s="50" t="s">
        <v>444</v>
      </c>
      <c r="C514" s="62">
        <v>315</v>
      </c>
      <c r="D514" s="63"/>
      <c r="E514" s="63"/>
    </row>
    <row r="515" spans="2:5" x14ac:dyDescent="0.2">
      <c r="B515" s="50" t="s">
        <v>445</v>
      </c>
      <c r="C515" s="62">
        <v>355</v>
      </c>
      <c r="D515" s="63"/>
      <c r="E515" s="63"/>
    </row>
    <row r="516" spans="2:5" x14ac:dyDescent="0.2">
      <c r="B516" s="50" t="s">
        <v>446</v>
      </c>
      <c r="C516" s="62">
        <v>400</v>
      </c>
      <c r="D516" s="63"/>
      <c r="E516" s="63"/>
    </row>
    <row r="517" spans="2:5" x14ac:dyDescent="0.2">
      <c r="B517" s="50" t="s">
        <v>447</v>
      </c>
      <c r="C517" s="62">
        <v>425</v>
      </c>
      <c r="D517" s="63"/>
      <c r="E517" s="63"/>
    </row>
    <row r="518" spans="2:5" x14ac:dyDescent="0.2">
      <c r="B518" s="50" t="s">
        <v>448</v>
      </c>
      <c r="C518" s="62">
        <v>450</v>
      </c>
      <c r="D518" s="63"/>
      <c r="E518" s="63"/>
    </row>
    <row r="519" spans="2:5" x14ac:dyDescent="0.2">
      <c r="B519" s="50" t="s">
        <v>449</v>
      </c>
      <c r="C519" s="62">
        <v>500</v>
      </c>
      <c r="D519" s="63"/>
      <c r="E519" s="63"/>
    </row>
    <row r="520" spans="2:5" x14ac:dyDescent="0.2">
      <c r="B520" s="50" t="s">
        <v>450</v>
      </c>
      <c r="C520" s="62">
        <v>560</v>
      </c>
      <c r="D520" s="63"/>
      <c r="E520" s="63"/>
    </row>
    <row r="521" spans="2:5" x14ac:dyDescent="0.2">
      <c r="B521" s="50" t="s">
        <v>451</v>
      </c>
      <c r="C521" s="62">
        <v>600</v>
      </c>
      <c r="D521" s="63"/>
      <c r="E521" s="63"/>
    </row>
    <row r="522" spans="2:5" x14ac:dyDescent="0.2">
      <c r="B522" s="50" t="s">
        <v>452</v>
      </c>
      <c r="C522" s="62">
        <v>630</v>
      </c>
      <c r="D522" s="63"/>
      <c r="E522" s="63"/>
    </row>
    <row r="523" spans="2:5" x14ac:dyDescent="0.2">
      <c r="B523" s="50" t="s">
        <v>453</v>
      </c>
      <c r="C523" s="62">
        <v>710</v>
      </c>
      <c r="D523" s="63"/>
      <c r="E523" s="63"/>
    </row>
    <row r="524" spans="2:5" x14ac:dyDescent="0.2">
      <c r="B524" s="50" t="s">
        <v>454</v>
      </c>
      <c r="C524" s="62">
        <v>800</v>
      </c>
      <c r="D524" s="63"/>
      <c r="E524" s="63"/>
    </row>
    <row r="525" spans="2:5" x14ac:dyDescent="0.2">
      <c r="B525" s="50" t="s">
        <v>455</v>
      </c>
      <c r="C525" s="62">
        <v>850</v>
      </c>
      <c r="D525" s="63"/>
      <c r="E525" s="63"/>
    </row>
    <row r="526" spans="2:5" x14ac:dyDescent="0.2">
      <c r="B526" s="51" t="s">
        <v>456</v>
      </c>
      <c r="C526" s="64">
        <v>900</v>
      </c>
      <c r="D526" s="63"/>
      <c r="E526" s="63"/>
    </row>
    <row r="527" spans="2:5" ht="25.5" x14ac:dyDescent="0.25">
      <c r="B527" s="52" t="s">
        <v>417</v>
      </c>
      <c r="C527" s="65" t="s">
        <v>499</v>
      </c>
      <c r="D527" s="58" t="s">
        <v>498</v>
      </c>
      <c r="E527" s="59" t="s">
        <v>496</v>
      </c>
    </row>
    <row r="528" spans="2:5" x14ac:dyDescent="0.2">
      <c r="B528" s="53" t="s">
        <v>457</v>
      </c>
      <c r="C528" s="61">
        <v>1</v>
      </c>
      <c r="D528" s="97"/>
      <c r="E528" s="97"/>
    </row>
    <row r="529" spans="2:5" x14ac:dyDescent="0.2">
      <c r="B529" s="54" t="s">
        <v>458</v>
      </c>
      <c r="C529" s="63">
        <v>1.18</v>
      </c>
      <c r="D529" s="97"/>
      <c r="E529" s="97"/>
    </row>
    <row r="530" spans="2:5" x14ac:dyDescent="0.2">
      <c r="B530" s="54" t="s">
        <v>459</v>
      </c>
      <c r="C530" s="63">
        <v>1.25</v>
      </c>
      <c r="D530" s="97"/>
      <c r="E530" s="97"/>
    </row>
    <row r="531" spans="2:5" x14ac:dyDescent="0.2">
      <c r="B531" s="54" t="s">
        <v>460</v>
      </c>
      <c r="C531" s="63">
        <v>1.4</v>
      </c>
      <c r="D531" s="97"/>
      <c r="E531" s="97"/>
    </row>
    <row r="532" spans="2:5" x14ac:dyDescent="0.2">
      <c r="B532" s="54" t="s">
        <v>461</v>
      </c>
      <c r="C532" s="63">
        <v>1.5</v>
      </c>
      <c r="D532" s="97"/>
      <c r="E532" s="97"/>
    </row>
    <row r="533" spans="2:5" x14ac:dyDescent="0.2">
      <c r="B533" s="54" t="s">
        <v>462</v>
      </c>
      <c r="C533" s="63">
        <v>1.6</v>
      </c>
      <c r="D533" s="97"/>
      <c r="E533" s="97"/>
    </row>
    <row r="534" spans="2:5" x14ac:dyDescent="0.2">
      <c r="B534" s="54" t="s">
        <v>463</v>
      </c>
      <c r="C534" s="63">
        <v>1.8</v>
      </c>
      <c r="D534" s="97"/>
      <c r="E534" s="97"/>
    </row>
    <row r="535" spans="2:5" x14ac:dyDescent="0.2">
      <c r="B535" s="54" t="s">
        <v>464</v>
      </c>
      <c r="C535" s="63">
        <v>2</v>
      </c>
      <c r="D535" s="97"/>
      <c r="E535" s="97"/>
    </row>
    <row r="536" spans="2:5" x14ac:dyDescent="0.2">
      <c r="B536" s="54" t="s">
        <v>465</v>
      </c>
      <c r="C536" s="63">
        <v>2.2400000000000002</v>
      </c>
      <c r="D536" s="97"/>
      <c r="E536" s="97"/>
    </row>
    <row r="537" spans="2:5" x14ac:dyDescent="0.2">
      <c r="B537" s="54" t="s">
        <v>466</v>
      </c>
      <c r="C537" s="63">
        <v>2.36</v>
      </c>
      <c r="D537" s="97"/>
      <c r="E537" s="97"/>
    </row>
    <row r="538" spans="2:5" x14ac:dyDescent="0.2">
      <c r="B538" s="54" t="s">
        <v>467</v>
      </c>
      <c r="C538" s="63">
        <v>2.5</v>
      </c>
      <c r="D538" s="97"/>
      <c r="E538" s="97"/>
    </row>
    <row r="539" spans="2:5" x14ac:dyDescent="0.2">
      <c r="B539" s="54" t="s">
        <v>468</v>
      </c>
      <c r="C539" s="63">
        <v>2.8</v>
      </c>
      <c r="D539" s="97"/>
      <c r="E539" s="97"/>
    </row>
    <row r="540" spans="2:5" x14ac:dyDescent="0.2">
      <c r="B540" s="54" t="s">
        <v>469</v>
      </c>
      <c r="C540" s="66">
        <v>3</v>
      </c>
      <c r="D540" s="97"/>
      <c r="E540" s="97"/>
    </row>
    <row r="541" spans="2:5" x14ac:dyDescent="0.2">
      <c r="B541" s="54" t="s">
        <v>470</v>
      </c>
      <c r="C541" s="63">
        <v>3.15</v>
      </c>
      <c r="D541" s="97"/>
      <c r="E541" s="97"/>
    </row>
    <row r="542" spans="2:5" x14ac:dyDescent="0.2">
      <c r="B542" s="54" t="s">
        <v>471</v>
      </c>
      <c r="C542" s="63">
        <v>3.35</v>
      </c>
      <c r="D542" s="97"/>
      <c r="E542" s="97"/>
    </row>
    <row r="543" spans="2:5" x14ac:dyDescent="0.2">
      <c r="B543" s="54" t="s">
        <v>472</v>
      </c>
      <c r="C543" s="63">
        <v>3.55</v>
      </c>
      <c r="D543" s="97"/>
      <c r="E543" s="97"/>
    </row>
    <row r="544" spans="2:5" x14ac:dyDescent="0.2">
      <c r="B544" s="54" t="s">
        <v>473</v>
      </c>
      <c r="C544" s="66">
        <v>4</v>
      </c>
      <c r="D544" s="97"/>
      <c r="E544" s="97"/>
    </row>
    <row r="545" spans="2:5" x14ac:dyDescent="0.2">
      <c r="B545" s="54" t="s">
        <v>474</v>
      </c>
      <c r="C545" s="66">
        <v>4.5</v>
      </c>
      <c r="D545" s="97"/>
      <c r="E545" s="97"/>
    </row>
    <row r="546" spans="2:5" x14ac:dyDescent="0.2">
      <c r="B546" s="54" t="s">
        <v>475</v>
      </c>
      <c r="C546" s="63">
        <v>4.75</v>
      </c>
      <c r="D546" s="97"/>
      <c r="E546" s="97"/>
    </row>
    <row r="547" spans="2:5" x14ac:dyDescent="0.2">
      <c r="B547" s="54" t="s">
        <v>476</v>
      </c>
      <c r="C547" s="66">
        <v>5</v>
      </c>
      <c r="D547" s="97"/>
      <c r="E547" s="97"/>
    </row>
    <row r="548" spans="2:5" x14ac:dyDescent="0.2">
      <c r="B548" s="54" t="s">
        <v>477</v>
      </c>
      <c r="C548" s="66">
        <v>5.6</v>
      </c>
      <c r="D548" s="97"/>
      <c r="E548" s="97"/>
    </row>
    <row r="549" spans="2:5" x14ac:dyDescent="0.2">
      <c r="B549" s="54" t="s">
        <v>478</v>
      </c>
      <c r="C549" s="66">
        <v>6.3</v>
      </c>
      <c r="D549" s="97"/>
      <c r="E549" s="97"/>
    </row>
    <row r="550" spans="2:5" x14ac:dyDescent="0.2">
      <c r="B550" s="54" t="s">
        <v>479</v>
      </c>
      <c r="C550" s="66">
        <v>7.1</v>
      </c>
      <c r="D550" s="97"/>
      <c r="E550" s="97"/>
    </row>
    <row r="551" spans="2:5" x14ac:dyDescent="0.2">
      <c r="B551" s="54" t="s">
        <v>480</v>
      </c>
      <c r="C551" s="66">
        <v>8</v>
      </c>
      <c r="D551" s="97"/>
      <c r="E551" s="97"/>
    </row>
    <row r="552" spans="2:5" x14ac:dyDescent="0.2">
      <c r="B552" s="54" t="s">
        <v>481</v>
      </c>
      <c r="C552" s="66">
        <v>8.5</v>
      </c>
      <c r="D552" s="97"/>
      <c r="E552" s="97"/>
    </row>
    <row r="553" spans="2:5" x14ac:dyDescent="0.2">
      <c r="B553" s="54" t="s">
        <v>482</v>
      </c>
      <c r="C553" s="66">
        <v>9</v>
      </c>
      <c r="D553" s="97"/>
      <c r="E553" s="97"/>
    </row>
    <row r="554" spans="2:5" x14ac:dyDescent="0.2">
      <c r="B554" s="54" t="s">
        <v>483</v>
      </c>
      <c r="C554" s="66">
        <v>10</v>
      </c>
      <c r="D554" s="97"/>
      <c r="E554" s="97"/>
    </row>
    <row r="555" spans="2:5" x14ac:dyDescent="0.2">
      <c r="B555" s="54" t="s">
        <v>484</v>
      </c>
      <c r="C555" s="66">
        <v>11.2</v>
      </c>
      <c r="D555" s="97"/>
      <c r="E555" s="97"/>
    </row>
    <row r="556" spans="2:5" x14ac:dyDescent="0.2">
      <c r="B556" s="54" t="s">
        <v>485</v>
      </c>
      <c r="C556" s="66">
        <v>12.5</v>
      </c>
      <c r="D556" s="97"/>
      <c r="E556" s="97"/>
    </row>
    <row r="557" spans="2:5" x14ac:dyDescent="0.2">
      <c r="B557" s="54" t="s">
        <v>486</v>
      </c>
      <c r="C557" s="66">
        <v>12.8</v>
      </c>
      <c r="D557" s="97"/>
      <c r="E557" s="97"/>
    </row>
    <row r="558" spans="2:5" x14ac:dyDescent="0.2">
      <c r="B558" s="54" t="s">
        <v>487</v>
      </c>
      <c r="C558" s="66">
        <v>14</v>
      </c>
      <c r="D558" s="97"/>
      <c r="E558" s="97"/>
    </row>
    <row r="559" spans="2:5" x14ac:dyDescent="0.2">
      <c r="B559" s="54" t="s">
        <v>488</v>
      </c>
      <c r="C559" s="66">
        <v>15</v>
      </c>
      <c r="D559" s="97"/>
      <c r="E559" s="97"/>
    </row>
    <row r="560" spans="2:5" x14ac:dyDescent="0.2">
      <c r="B560" s="54" t="s">
        <v>489</v>
      </c>
      <c r="C560" s="66">
        <v>16</v>
      </c>
      <c r="D560" s="97"/>
      <c r="E560" s="97"/>
    </row>
    <row r="561" spans="2:5" x14ac:dyDescent="0.2">
      <c r="B561" s="54" t="s">
        <v>490</v>
      </c>
      <c r="C561" s="66">
        <v>19</v>
      </c>
      <c r="D561" s="97"/>
      <c r="E561" s="97"/>
    </row>
    <row r="562" spans="2:5" x14ac:dyDescent="0.2">
      <c r="B562" s="54" t="s">
        <v>491</v>
      </c>
      <c r="C562" s="66">
        <v>20</v>
      </c>
      <c r="D562" s="97"/>
      <c r="E562" s="97"/>
    </row>
    <row r="563" spans="2:5" x14ac:dyDescent="0.2">
      <c r="B563" s="54" t="s">
        <v>492</v>
      </c>
      <c r="C563" s="66">
        <v>21</v>
      </c>
      <c r="D563" s="97"/>
      <c r="E563" s="97"/>
    </row>
    <row r="564" spans="2:5" x14ac:dyDescent="0.2">
      <c r="B564" s="54" t="s">
        <v>493</v>
      </c>
      <c r="C564" s="66">
        <v>22.4</v>
      </c>
      <c r="D564" s="97"/>
      <c r="E564" s="97"/>
    </row>
    <row r="565" spans="2:5" x14ac:dyDescent="0.2">
      <c r="B565" s="54" t="s">
        <v>494</v>
      </c>
      <c r="C565" s="66">
        <v>25</v>
      </c>
      <c r="D565" s="97"/>
      <c r="E565" s="97"/>
    </row>
    <row r="566" spans="2:5" x14ac:dyDescent="0.2">
      <c r="B566" s="55" t="s">
        <v>495</v>
      </c>
      <c r="C566" s="67">
        <v>31.5</v>
      </c>
      <c r="D566" s="97"/>
      <c r="E566" s="97"/>
    </row>
  </sheetData>
  <mergeCells count="13">
    <mergeCell ref="B479:D479"/>
    <mergeCell ref="B2:E2"/>
    <mergeCell ref="B248:D248"/>
    <mergeCell ref="B318:D318"/>
    <mergeCell ref="B360:D360"/>
    <mergeCell ref="B398:D398"/>
    <mergeCell ref="B437:D437"/>
    <mergeCell ref="B276:D276"/>
    <mergeCell ref="B44:D44"/>
    <mergeCell ref="B84:D84"/>
    <mergeCell ref="B124:D124"/>
    <mergeCell ref="B167:D167"/>
    <mergeCell ref="B209:D209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cennik 2026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Czak Elżbieta (TW)</dc:creator>
  <cp:keywords/>
  <dc:description/>
  <cp:lastModifiedBy>Czak Elżbieta (TW)</cp:lastModifiedBy>
  <dcterms:created xsi:type="dcterms:W3CDTF">2023-05-11T08:46:20Z</dcterms:created>
  <dcterms:modified xsi:type="dcterms:W3CDTF">2026-03-16T09:12:44Z</dcterms:modified>
  <cp:category/>
</cp:coreProperties>
</file>